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Q:\_KIBVS\24_OPREMA\05_ŠIFRANT\1.RAZPIS\DOPOLNITVE\"/>
    </mc:Choice>
  </mc:AlternateContent>
  <xr:revisionPtr revIDLastSave="0" documentId="13_ncr:1_{15A42348-9E32-4D96-AA6E-BF1CFAA8C605}" xr6:coauthVersionLast="47" xr6:coauthVersionMax="47" xr10:uidLastSave="{00000000-0000-0000-0000-000000000000}"/>
  <bookViews>
    <workbookView xWindow="5010" yWindow="555" windowWidth="27765" windowHeight="20130" tabRatio="787" activeTab="2" xr2:uid="{00000000-000D-0000-FFFF-FFFF00000000}"/>
  </bookViews>
  <sheets>
    <sheet name="Rekapitulacija" sheetId="95" r:id="rId1"/>
    <sheet name="Splošne opombe" sheetId="21" r:id="rId2"/>
    <sheet name="Sklop 2 -23.Endoskopija" sheetId="67" r:id="rId3"/>
  </sheets>
  <definedNames>
    <definedName name="_xlnm.Print_Area" localSheetId="0">Rekapitulacija!$A$1:$M$35</definedName>
    <definedName name="_xlnm.Print_Area" localSheetId="2">'Sklop 2 -23.Endoskopija'!$A$1:$I$981</definedName>
    <definedName name="_xlnm.Print_Area" localSheetId="1">'Splošne opombe'!$A$1:$B$168</definedName>
    <definedName name="_xlnm.Print_Titles" localSheetId="2">'Sklop 2 -23.Endoskopija'!$17:$17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58" i="67" l="1"/>
  <c r="H813" i="67"/>
  <c r="H796" i="67"/>
  <c r="H710" i="67"/>
  <c r="H649" i="67"/>
  <c r="H582" i="67"/>
  <c r="H198" i="67"/>
  <c r="H20" i="67"/>
  <c r="H974" i="67"/>
  <c r="H904" i="67" l="1"/>
  <c r="H905" i="67" s="1"/>
  <c r="H906" i="67" s="1"/>
  <c r="H790" i="67"/>
  <c r="H975" i="67"/>
  <c r="H976" i="67" s="1"/>
  <c r="H979" i="67" l="1"/>
  <c r="J27" i="95" s="1"/>
  <c r="H791" i="67"/>
  <c r="H792" i="67"/>
  <c r="H980" i="67" l="1"/>
  <c r="H981" i="67" s="1"/>
  <c r="F959" i="67"/>
  <c r="F931" i="67"/>
  <c r="F921" i="67"/>
  <c r="F911" i="67"/>
  <c r="F974" i="67" l="1"/>
  <c r="F858" i="67"/>
  <c r="F813" i="67"/>
  <c r="F796" i="67"/>
  <c r="F975" i="67" l="1"/>
  <c r="F976" i="67" s="1"/>
  <c r="F904" i="67"/>
  <c r="F905" i="67" s="1"/>
  <c r="F906" i="67" s="1"/>
  <c r="F771" i="67" l="1"/>
  <c r="F710" i="67"/>
  <c r="F649" i="67"/>
  <c r="F582" i="67"/>
  <c r="F198" i="67"/>
  <c r="F20" i="67"/>
  <c r="F790" i="67" l="1"/>
  <c r="F791" i="67" l="1"/>
  <c r="F979" i="67"/>
  <c r="I27" i="95" s="1"/>
  <c r="I33" i="95" s="1"/>
  <c r="I34" i="95" s="1"/>
  <c r="I35" i="95" s="1"/>
  <c r="F792" i="67" l="1"/>
  <c r="F980" i="67"/>
  <c r="F981" i="67" s="1"/>
  <c r="J29" i="95" l="1"/>
  <c r="J30" i="95" s="1"/>
  <c r="J31" i="95" s="1"/>
  <c r="I29" i="95" l="1"/>
  <c r="I30" i="95" l="1"/>
  <c r="I31" i="9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Nevenka</author>
  </authors>
  <commentList>
    <comment ref="A15" authorId="0" shapeId="0" xr:uid="{80AC4B89-2C0B-4BB8-9BB8-2CDE22A13E42}">
      <text>
        <r>
          <rPr>
            <b/>
            <sz val="9"/>
            <color indexed="81"/>
            <rFont val="Segoe UI"/>
            <family val="2"/>
            <charset val="238"/>
          </rPr>
          <t>Nevenka:</t>
        </r>
        <r>
          <rPr>
            <sz val="9"/>
            <color indexed="81"/>
            <rFont val="Segoe UI"/>
            <family val="2"/>
            <charset val="238"/>
          </rPr>
          <t xml:space="preserve">
</t>
        </r>
      </text>
    </comment>
  </commentList>
</comments>
</file>

<file path=xl/sharedStrings.xml><?xml version="1.0" encoding="utf-8"?>
<sst xmlns="http://schemas.openxmlformats.org/spreadsheetml/2006/main" count="1314" uniqueCount="932">
  <si>
    <t xml:space="preserve">Prostor: </t>
  </si>
  <si>
    <t>OPIS:</t>
  </si>
  <si>
    <t xml:space="preserve">Naročnik:    </t>
  </si>
  <si>
    <t>REPUBLIKA SLOVENIJA, MINISTRSTVO ZA ZDRAVJE</t>
  </si>
  <si>
    <t>Urad Republike Slovenije za nadzor, kakovost in investicije v zdravstvu</t>
  </si>
  <si>
    <t xml:space="preserve">Objekt:        </t>
  </si>
  <si>
    <t>DOGRADITEV INFEKCIJSKE KLINIKE UKC LJUBLJANA</t>
  </si>
  <si>
    <t>(dograditev Klinike za infekcijske bolezni in vročinska stanja v Univerzitetnem kliničnem centru Ljubljana)</t>
  </si>
  <si>
    <t>Št. projekta:</t>
  </si>
  <si>
    <t>226/2022</t>
  </si>
  <si>
    <t>Projektant:</t>
  </si>
  <si>
    <t>ARK Arhitektura Krušec, d.o.o.</t>
  </si>
  <si>
    <t>Vrtača 8, 1000 Ljubljana</t>
  </si>
  <si>
    <t>Vodja projekta:</t>
  </si>
  <si>
    <t>prof. mag. Tomaž Krušec, univ. dipl. inž. arh. (ZAPS 1057 PA PPN)</t>
  </si>
  <si>
    <t>Lena Krušec, univ. dipl. inž. arh.</t>
  </si>
  <si>
    <t>Projektanska skupina:</t>
  </si>
  <si>
    <t>Vid Kurinlič, univ. dipl. inž. arh.</t>
  </si>
  <si>
    <t>Neža Novak, mag. inž. arh.</t>
  </si>
  <si>
    <t>Kristjan Nemec, mag. inž. arh.</t>
  </si>
  <si>
    <t>Lenart Piano, mag. inž. arh.</t>
  </si>
  <si>
    <t>Timotej Resnik, mag. inž. arh.</t>
  </si>
  <si>
    <t>SKUPAJ Z DDV</t>
  </si>
  <si>
    <t>DDV 22%</t>
  </si>
  <si>
    <t>·</t>
  </si>
  <si>
    <t>Predmetni načrt je avtorsko delo, zato mora vse spremembe zunanjosti objekta ali interierja potrditi izključno projektant arhitekture. Samovoljno prilagajanje projekta ni dovoljeno!</t>
  </si>
  <si>
    <t>Vse kote, višine in mere je potrebno preveriti na mestu po izvršenih gradbenih delih in morebitna odstopanja pred izvedbo v delavniški dokumentaciji uskladiti z odgovornim projektantom.</t>
  </si>
  <si>
    <t>Izvajalec opreme mora pred montažo elementov in/ali njihovim sidranjem v stene/tlak/strop preveriti potek elektro in strojnih instalacij, da ne pride do poškodvanja inštalacij.</t>
  </si>
  <si>
    <t>Protikorozijska zaščita vseh elementov mora biti takšna, da zagotavlja zakonsko predpisan garancijski rok ter garancijski rok, ki ga od izvajalca del zahteva naročnik.</t>
  </si>
  <si>
    <t>V primeru uporabe stekla mora le-to biti izvedeno iz kaljenega in lepljenega varnostnega stekla z vsemi certifikati in A-testi.</t>
  </si>
  <si>
    <t>Vsi pohištveni robovi in vogali morajo biti gladki, brez ostrih robov, stoli in mize morajo biti v skladu s slovenskimi nacionalnimi standardi s področja pohištva.</t>
  </si>
  <si>
    <t>Vse vezane plošče morajo biti kakovostnega razreda A/A, s certifikatom E1, CARB (ekološko neoporečne).</t>
  </si>
  <si>
    <t>Ves material, ki se uporablja na pultih z umivalniki mora biti vodoodporen.</t>
  </si>
  <si>
    <t>Vsa oprema oz. pohištvo mora imeti zatesnjene vse stike s steno oz. obodnimi elementi zaradi čiščenja oz. razkuževanja prostorov. Tesnenje je izvedeno s sistemskim tesnilnim profilom (ekspanzijskim trakom) in kitano s trajnoelastičnim kitom odpornim na razkužila.</t>
  </si>
  <si>
    <t>SPLOŠNE OPOMBE</t>
  </si>
  <si>
    <t>Ulica Ambrožica Novljana 7, 1000 Ljubljana</t>
  </si>
  <si>
    <t>Montaža elementov iz popisa brez pisne potrditve delavniških načrtov pooblaščenega arhitekta NI DOVOLJENA!</t>
  </si>
  <si>
    <t>Ponudnik mora pripraviti načrt faznosti izdelave, dobave in montaže pohištvene in medicinske opreme.</t>
  </si>
  <si>
    <t>Navodilo</t>
  </si>
  <si>
    <t xml:space="preserve">Ponudnik mora navesti ceno za vsak zaključen sklop spodaj navedene opreme - celoten </t>
  </si>
  <si>
    <t>šifra      opreme</t>
  </si>
  <si>
    <t>opis opreme</t>
  </si>
  <si>
    <t>količina/kos</t>
  </si>
  <si>
    <t>proizvajalec, tip, kataloška številka</t>
  </si>
  <si>
    <t>cena/enoto EUR brez DDV</t>
  </si>
  <si>
    <t>vrednost brez DDV</t>
  </si>
  <si>
    <t>1.</t>
  </si>
  <si>
    <t>2.</t>
  </si>
  <si>
    <t>3.</t>
  </si>
  <si>
    <t>4.</t>
  </si>
  <si>
    <t>Skladnost s standardi</t>
  </si>
  <si>
    <t>Uredba (EU) 2017/745 (MDR)  oz. Direktiva Sveta 93/42/EGS (o medicinskih pripomočkih)</t>
  </si>
  <si>
    <t>Drugi standardi, specifični, ki so zahtevani pri posamezni vrsti opreme</t>
  </si>
  <si>
    <t>Skladnost s standardi:</t>
  </si>
  <si>
    <t>- zaslon na dotik</t>
  </si>
  <si>
    <t>5.</t>
  </si>
  <si>
    <t>6.</t>
  </si>
  <si>
    <t>7.</t>
  </si>
  <si>
    <t>MONITOR</t>
  </si>
  <si>
    <t>1.0</t>
  </si>
  <si>
    <t>1.1</t>
  </si>
  <si>
    <t>1.2</t>
  </si>
  <si>
    <t>1.3</t>
  </si>
  <si>
    <t>1.4</t>
  </si>
  <si>
    <t>1.5</t>
  </si>
  <si>
    <t>1.6</t>
  </si>
  <si>
    <t>1.7</t>
  </si>
  <si>
    <t>- napajalni kabel</t>
  </si>
  <si>
    <t>1.8</t>
  </si>
  <si>
    <t>1.9</t>
  </si>
  <si>
    <t>1.10</t>
  </si>
  <si>
    <t>2.0</t>
  </si>
  <si>
    <t>2.1</t>
  </si>
  <si>
    <t>2.2</t>
  </si>
  <si>
    <t>2.3</t>
  </si>
  <si>
    <t>2.4</t>
  </si>
  <si>
    <t>2.5</t>
  </si>
  <si>
    <t>3.1</t>
  </si>
  <si>
    <t>3.2</t>
  </si>
  <si>
    <t>3.3</t>
  </si>
  <si>
    <t>3.4</t>
  </si>
  <si>
    <t>3.5</t>
  </si>
  <si>
    <t>3.6</t>
  </si>
  <si>
    <t>1.11</t>
  </si>
  <si>
    <t>1.12</t>
  </si>
  <si>
    <t>2.klet - 1x C512_01</t>
  </si>
  <si>
    <t>23.0</t>
  </si>
  <si>
    <t>ENDOSKOPIJA</t>
  </si>
  <si>
    <t>23.1.0.</t>
  </si>
  <si>
    <t>BRONHOSKOPIJA</t>
  </si>
  <si>
    <t>23.1.1.</t>
  </si>
  <si>
    <t>video linija za bronhoskopije</t>
  </si>
  <si>
    <t xml:space="preserve"> (video procesor, izvor svetlobe, monitor, bronhoskop, aspiracijska črpalka, </t>
  </si>
  <si>
    <t xml:space="preserve">pripadajoč voziček na stativu) </t>
  </si>
  <si>
    <t>2.nadstropje: A513_04</t>
  </si>
  <si>
    <t>Set Full HD Videobronhoskop z integriranim LED izvorom svetlobe 6,5 x 2,8 mm</t>
  </si>
  <si>
    <t>- HD fleksibilni video bronhoskop kompatibilen z zgoraj opisanim monitorjem oz.</t>
  </si>
  <si>
    <t xml:space="preserve">  endoskopskim sistemom,</t>
  </si>
  <si>
    <t>- HD tehnologija,</t>
  </si>
  <si>
    <t>- z vgrajenim HD CMOS čipom,</t>
  </si>
  <si>
    <t>- z integriranim LED izvorom svetlobe,</t>
  </si>
  <si>
    <t>- omogočena video dokumentacija s pomočjo gumbov (3) na proksimalnem delu</t>
  </si>
  <si>
    <t xml:space="preserve">  endoskopa ali preko monitorja,</t>
  </si>
  <si>
    <t>- z dvema poljubno nastavljivima gumboma,</t>
  </si>
  <si>
    <t>- uvajalni del endoskopa, primeren za lažje manevriranje,</t>
  </si>
  <si>
    <t>- primeren za bronhialne lavaže, biopsijo, traheotomijo in diagnostiko,</t>
  </si>
  <si>
    <t>- s sukcijskim ventilom z bajonetnim mehanizmom,</t>
  </si>
  <si>
    <t>- zunanji premer distalnega dela 6,5 mm,</t>
  </si>
  <si>
    <t>- zunanji premer uvajalnega dela 6,3 mm,</t>
  </si>
  <si>
    <t>- delovna dolžina endoskopa vsaj 60 cm,</t>
  </si>
  <si>
    <t>- kot gledanja 0˚,</t>
  </si>
  <si>
    <t>- vidni kot 100˚,</t>
  </si>
  <si>
    <t>- z globino vidnega polja 3 - 50 mm,</t>
  </si>
  <si>
    <t>- angulacija gor/dol vsaj 180˚/140˚</t>
  </si>
  <si>
    <t>- z delovnim kanalom notranjega premera minimalno 2,8 x 3 mm</t>
  </si>
  <si>
    <t xml:space="preserve">- enostavno upravljanje s pomočjo vzvoda za nastavitev distalnega dela, z </t>
  </si>
  <si>
    <t xml:space="preserve">  akustičnim in mehansko prepoznavnim začetnim položajem,</t>
  </si>
  <si>
    <t>- z ergonomskim ročajem,</t>
  </si>
  <si>
    <t>- s priključitvenim kablom, dolžine vsaj 2 m, za omogočeno delo na daljši razdalji.</t>
  </si>
  <si>
    <t>Vodoodporen - z možnostjo potapljanja (čiščenje/dezinfekcija).</t>
  </si>
  <si>
    <t>Namenjen reprocesiranju v plasma sterilizatorju, kemijski sterilizaciji, ETO plinski</t>
  </si>
  <si>
    <t>sterilizaciji, ter razkuževanju z razkužilnimi sredstvi.</t>
  </si>
  <si>
    <t xml:space="preserve">Omogočati mora spreminjanje barvnih spektrov oziroma opcij vizualizacije, vsaj 4 možnosti 
</t>
  </si>
  <si>
    <t>(Clara, Chroma, Spectra A in Spectra B).</t>
  </si>
  <si>
    <t>V setu s sukcijskim ventilom, testerjem tesnosti, pokrovčkom za izravnavo tlaka ter</t>
  </si>
  <si>
    <t>s kompletom ustnikov.</t>
  </si>
  <si>
    <t>Priloženi inštrumenti: prijemalke za tujke, košarica za tujke, biopsijske kleščice ter</t>
  </si>
  <si>
    <t>ščetke za čiščenje bronhoskopa.</t>
  </si>
  <si>
    <t>Priložena kaseta za sterilizacijo bronhoskopa</t>
  </si>
  <si>
    <t>4K Video procesor</t>
  </si>
  <si>
    <t xml:space="preserve">Mora  zagotavljati video izhode, kompatibilne s ponujenim monitorjem. Vsaj 1 × 12/3G-SDI , </t>
  </si>
  <si>
    <t>vsaj 2 × DVI-D,   2 x Display Port 1.2.</t>
  </si>
  <si>
    <t xml:space="preserve">Mora  zagotavljati video vhode, kompatibilne s ponujeno opremo. Vsaj za priključitev treh </t>
  </si>
  <si>
    <t>različnih digitalnih modulov, LAN, vsaj 4 × USB.</t>
  </si>
  <si>
    <t>Vsaj 2 × digitalni zoom.</t>
  </si>
  <si>
    <t>Prikaz slike v razmerju 16:9.</t>
  </si>
  <si>
    <t>Možnost  horizontalnega in vertikalnega  zrcaljenja slike.</t>
  </si>
  <si>
    <t>Omogoča priključitev različnih digitalnih modulov, ki omogočajo priklop različnih glav kamer.</t>
  </si>
  <si>
    <t xml:space="preserve">Možnost avtomatične nastavitve intenzitete svetlobe preko izvora svetlobe s pomočjo </t>
  </si>
  <si>
    <t>povezovalnega kabla.</t>
  </si>
  <si>
    <t xml:space="preserve">Vse funkcije kamere so dostopne preko tipk na glavi kamere iz sterilnega polja in tudi </t>
  </si>
  <si>
    <t>preko dodatne tipkovnice.</t>
  </si>
  <si>
    <t xml:space="preserve">Možnost shranjevanja slik ali video posnetkov vsaj preko USB priklopa ali zunanjega </t>
  </si>
  <si>
    <t>diska. USB vhod za shranjevanje 4k slike v JPEG formatu in 4k video materiala</t>
  </si>
  <si>
    <t>(3840 × 2160) v  MPEG4 formatu.</t>
  </si>
  <si>
    <t xml:space="preserve">Možnost priključitve različnih glav kamere. </t>
  </si>
  <si>
    <t>Možnost uporabe različnih barvnih filtrov za prepoznavanje različnih struktur ( npr.: kapilarni</t>
  </si>
  <si>
    <t>način, standard,…).</t>
  </si>
  <si>
    <t>Funkcija nastavitve testa beline.</t>
  </si>
  <si>
    <t xml:space="preserve">Simultano predvajanje  dveh slik na monitorju ena ob drugi (side-by-side) in slike v sliki </t>
  </si>
  <si>
    <t>(picture in picture), iz dveh različnih digitalnih virov.</t>
  </si>
  <si>
    <t>Proženje dokumentacije - slikanje, snemanje preko gumbov na glavi kamere.</t>
  </si>
  <si>
    <t>Možnost do 20 osebnih nastavitev.</t>
  </si>
  <si>
    <t>Ponujeni video procesor mora biti kompatibilen z obstoječo opremo Karl Storz.</t>
  </si>
  <si>
    <t>Certificiran za medicinske namene (MDR ali MDD)</t>
  </si>
  <si>
    <t>V kompletu dobaviti:</t>
  </si>
  <si>
    <t xml:space="preserve">  - Digitalni modul za priklop fleksibilnega videobronhoskopa</t>
  </si>
  <si>
    <t xml:space="preserve"> - Tipkovnica.</t>
  </si>
  <si>
    <t xml:space="preserve"> - potrebni priključni  in komunikacijski kabli.</t>
  </si>
  <si>
    <t xml:space="preserve">Full HD  monitor velikosti 27''   </t>
  </si>
  <si>
    <t>ravni ekran LED tehnologija življenjska doba do 50.000 ur delovanja,</t>
  </si>
  <si>
    <t>zagotavljati mora reprodukcijo slike v HD resoluciji najmanj 1920x1080 pixlov  (Full HD),</t>
  </si>
  <si>
    <t>diagonala slike najmanj 27'' oziroma 68,5 cm,</t>
  </si>
  <si>
    <t>prikaz slike v razmerju 16:9,</t>
  </si>
  <si>
    <t>možnost predvajanja dveh »full« HD slik na enem monitorju istočasno; slika v sliki</t>
  </si>
  <si>
    <t>(PIP – picture in picture)  in slika ob sliki (POP - picture out picture),</t>
  </si>
  <si>
    <t>možnost obračanja slike za 90 °, oz. 180 °,</t>
  </si>
  <si>
    <t>razmerje kontrasta najmanj 1000:1,</t>
  </si>
  <si>
    <t>kot gledanje 178°,</t>
  </si>
  <si>
    <t>odzivni čas najmanj 14 ms,</t>
  </si>
  <si>
    <t>barvna TFT plošča IPS (z UHD ploščo in LED osvetlitvijo).</t>
  </si>
  <si>
    <t>uporabniku prijazno preklapljanje gama in barvne temperature.</t>
  </si>
  <si>
    <t xml:space="preserve">zajem slike, ločljivost slike in prikaz slike v HD standardu v kombinaciji z HD kamero </t>
  </si>
  <si>
    <t>(tj. 1920p  progresivno skeniranje, format 16: 9, ločljivost 1920 x 1080 slikovnih pik).</t>
  </si>
  <si>
    <t>oprema mora biti kompatibilna in povezana  s ponujeno integracijsko opremo</t>
  </si>
  <si>
    <t xml:space="preserve">video vhodi in izhodi za opremo, ki je ponujena in dodatni vhodi za možnost prikaza </t>
  </si>
  <si>
    <t>1x S-Video, 1x Composite; Video izhodi: 1x 3G-SDI, 1x DVI, 1x S-Video, 1x Composite</t>
  </si>
  <si>
    <t>pritrditev monitorja po VESA standardu.</t>
  </si>
  <si>
    <t>menijske tipka na sprednji strani monitorja za osnovne nastavitve,</t>
  </si>
  <si>
    <t xml:space="preserve">- certificiran za medicinske namene po Uredbi (EU) 2017/745 (MDR)  oz. Ddirektivi </t>
  </si>
  <si>
    <t>Sveta 93/42/EGS</t>
  </si>
  <si>
    <t xml:space="preserve">SIST EN 60601-1, </t>
  </si>
  <si>
    <t>SIST EN 60529 – zaščita ekrana; IPX5</t>
  </si>
  <si>
    <t xml:space="preserve"> - Monitor</t>
  </si>
  <si>
    <t xml:space="preserve"> - Vsi potrebni priključni in komunikacijski kabli</t>
  </si>
  <si>
    <t>Endoskopski voziček</t>
  </si>
  <si>
    <t>Primeren za namestitev ponujenih aparatov</t>
  </si>
  <si>
    <t>Minimalno 3 police in en predal, z možnostjo nastavitve višine</t>
  </si>
  <si>
    <t>Vsaj 1 polica izvlečna za npr. tipkovnico.</t>
  </si>
  <si>
    <t xml:space="preserve">Na 4 antistatičnih kolesih, 2 z zavoro </t>
  </si>
  <si>
    <t>Dimenzije treh polic (š x v x g): 630x25x510 mm</t>
  </si>
  <si>
    <t>Nosilec glavnega monitorja; nastavljiv v smereh x/y/z</t>
  </si>
  <si>
    <t>- Direktiva Sveta 93/42/ES o medicinskih pripomočkih</t>
  </si>
  <si>
    <t>Voziček mora biti kompatibilen s nosilcem - stativom, ki bo nameščen v operacijski dvorani.</t>
  </si>
  <si>
    <t>S centralnim stikalom, ki preko vgrajenega ločilnega transformatorja loči medicinske aparate</t>
  </si>
  <si>
    <t>od omrežja</t>
  </si>
  <si>
    <t>- Endoskopski voziček</t>
  </si>
  <si>
    <t>- Priključne in ozemljitvene kable za vso ponujeno opremo</t>
  </si>
  <si>
    <t xml:space="preserve">IZVOR SVETLOBE LED    </t>
  </si>
  <si>
    <t>LED svetlobni / fluorescentni vir hladne svetlobe, z dvema ločeno in hkrati aktivnima</t>
  </si>
  <si>
    <t xml:space="preserve">visokozmogljivima LED lučkama za belo svetlobo in blizu infra aplikacije z visoko </t>
  </si>
  <si>
    <t>intenzivnostjo svetlobe (npr. ICG).</t>
  </si>
  <si>
    <t xml:space="preserve">Tip svetilke: dve visokozmogljivi LED, beli LED in blizu infrardeči LED, ki sta aktivni </t>
  </si>
  <si>
    <t>posamično ali hkrati.</t>
  </si>
  <si>
    <t>Barvna temperatura: bela svetloba 5700 K.</t>
  </si>
  <si>
    <t>Indeks barvnega upodabljanja (CRI): 65.</t>
  </si>
  <si>
    <t>Prilagajanje jakosti svetlobe: ročno ali avtomatično prek komunikacijskega kanala.</t>
  </si>
  <si>
    <t>Napajanje: 100-240 VAC.</t>
  </si>
  <si>
    <t>Frekvenca: 50-60 Hz.</t>
  </si>
  <si>
    <t>Poraba energije 220 VA.</t>
  </si>
  <si>
    <t>Dimenzije (š x v x d): 305 x 120 x 370 mm</t>
  </si>
  <si>
    <t xml:space="preserve">IEC 60601-1, IEC 60601-2-18, CE acc. do MDD, zaščitni razred I / varnostni razred </t>
  </si>
  <si>
    <t>za zaščito pred električnim udarom, vsaj CF; s svetlobnimi kabli KS, CF defibrilaciji,</t>
  </si>
  <si>
    <t>Povprečna življenjska doba LED svetilke 30.000 ur.</t>
  </si>
  <si>
    <t>Visoka energetska učinkovitost z najnovejšo LED tehnologijo.</t>
  </si>
  <si>
    <t>Svetlobni adapter s ščitnikom proti bleščanju.</t>
  </si>
  <si>
    <t>Gumb v pripravljenosti s funkcijo pomnilnika (zapomni si zadnjo izbrano stopnjo svetlosti).</t>
  </si>
  <si>
    <t>Intenzivnost svetlobe se lahko ročno nastaviti v 20 korakih.</t>
  </si>
  <si>
    <t>Intenzivnost svetlobe se lahko v 99 korakih prilagodi prek komunikacijskega kanala.</t>
  </si>
  <si>
    <t xml:space="preserve">Ročni nadzor sterilnega polja s pomočjo gumbov glave kamere preko komunikacijskega </t>
  </si>
  <si>
    <t>kanala v kombinaciji z združljivim sistemom kamer.</t>
  </si>
  <si>
    <t>Vgrajen barvni zaslon na dotik za enostavno in intuitivno upravljanje prek funkcij vira svetlobe.</t>
  </si>
  <si>
    <t>Komunikacijski vmesnik na viru svetlobe za povezavo z drugimi enotami.</t>
  </si>
  <si>
    <t>Tiho delovanje.</t>
  </si>
  <si>
    <t>Okolju prijazna, saj LED diode ne vsebujejo svinca in živega srebra. Skladno z RoHS 2</t>
  </si>
  <si>
    <t xml:space="preserve"> lahkih kablov drugih proizvajalcev).</t>
  </si>
  <si>
    <t>Kompatibilnost s obstoječimi svetlobnimi kabli</t>
  </si>
  <si>
    <t>- Izvor svetlobe LED</t>
  </si>
  <si>
    <t>- potrebni priključni  in komunikacijski kabli</t>
  </si>
  <si>
    <t>Sukcijska črpalka, vlek vsaj 30L/min</t>
  </si>
  <si>
    <t>moč sukcije vsaj 30L/min</t>
  </si>
  <si>
    <t xml:space="preserve">omogoča montažo na tirnico, stativ ali ponujeni voziček </t>
  </si>
  <si>
    <t>imeti mora  hidrofobni antibakterijski filter, ki ga je mogoče po uporabi zamenjati</t>
  </si>
  <si>
    <t>omogoča uporabo posod za večkratno uporabo ali aspiracijskih vrečk enkratno uporabo</t>
  </si>
  <si>
    <t>tiho delovanje, brez vibracij</t>
  </si>
  <si>
    <t>z analognim manometrom</t>
  </si>
  <si>
    <t>preprost za čiščenje</t>
  </si>
  <si>
    <t>vakuum: 0-100 kPa, 0-700 mmHg</t>
  </si>
  <si>
    <t>teža največ 7,5 kg</t>
  </si>
  <si>
    <t>Razred zaščite: Class I; BF; IIA; IP20</t>
  </si>
  <si>
    <t xml:space="preserve">- SIST EN 60601-1, SIST EN 60601-1-2,  SIST EN 60601-1-6, </t>
  </si>
  <si>
    <t>- SIST EN ISO 10079-1,  SIST EN 62366-1</t>
  </si>
  <si>
    <t xml:space="preserve">- SIST EN ISO 14971, </t>
  </si>
  <si>
    <t>- sukcijsko črpalko</t>
  </si>
  <si>
    <t>- hidrofobni antibakterijski filter - 3 kos</t>
  </si>
  <si>
    <t>- nosilec za sukcijsko posodo, sukcijsko posodo 1,5 litrov s pokrovom</t>
  </si>
  <si>
    <t>- nosilec za sukcijsko posodo, sukcijsko posodo 2,5 litrov s pokrovom</t>
  </si>
  <si>
    <t>- vrečke za enkratno uporabo</t>
  </si>
  <si>
    <t>- sistem cevi</t>
  </si>
  <si>
    <t>23.1.2.</t>
  </si>
  <si>
    <t>Endoskopska videolinija komplet, mobilna</t>
  </si>
  <si>
    <t>4K/3D Endoskopski videostolp z naprednim dokumentacijskim sistemom</t>
  </si>
  <si>
    <t>Raven ekran diagonale najmanj 32" oziroma 81,3 cm, LED tehnologija</t>
  </si>
  <si>
    <t>- zagotavljati mora reprodukcijo slike v 4K resoluciji najmanj 3840x2160 pixlov</t>
  </si>
  <si>
    <t>- prikaz slike v razmerju 16:9</t>
  </si>
  <si>
    <t>- možnost predvajanja dveh "Full" HD slik na enem monitorju istočasno (PIP in POP)</t>
  </si>
  <si>
    <t>- oprema mora biti kompatibilna in povezana s ponujeno integracijsko opremo</t>
  </si>
  <si>
    <t>- osvetlitev najmanj 850 cd/m2</t>
  </si>
  <si>
    <t>- kontrast najmanj 1500:1</t>
  </si>
  <si>
    <r>
      <t>- kot gledanja 178</t>
    </r>
    <r>
      <rPr>
        <sz val="8"/>
        <rFont val="Calibri"/>
        <family val="2"/>
        <charset val="238"/>
      </rPr>
      <t>°</t>
    </r>
  </si>
  <si>
    <t>- odzivni čas največ 20 ms</t>
  </si>
  <si>
    <t>- video vhodi: 1x Display Port1.2., 2x 12G-SDI, 1x DVI-D, 1x RS232C, 1x HDMI 1.4</t>
  </si>
  <si>
    <t>- video izhodi: 1x DVI-D, 1x 12G-SDI, 1x DisplayPort</t>
  </si>
  <si>
    <t>- dodatni vhodi: 1x Ethernet, 1x Rs-232C</t>
  </si>
  <si>
    <t>- način delovanja varčevanja z energijo, maks. poraba 190W</t>
  </si>
  <si>
    <t xml:space="preserve">- omogočeno naj bo enostavno čiščenje in dezinfekcija z brisanjem monitorja (ravna površina </t>
  </si>
  <si>
    <t>in možnost skritih gumbov)</t>
  </si>
  <si>
    <t>- teža naj ne presega 14 kg</t>
  </si>
  <si>
    <t>- zaščita pred vdorom (delcev ali vode): IPX5</t>
  </si>
  <si>
    <t>Certificiran za medicinske namene (MDD oz. MDR)</t>
  </si>
  <si>
    <t>Komplet naj vsebuje:</t>
  </si>
  <si>
    <t>- medicinski monitor 4K LED MONITOR 32"</t>
  </si>
  <si>
    <t>- roko za monitor, prilagodljivo po višini, širini in kotu gledanja</t>
  </si>
  <si>
    <t>- vse potrebne priključne in komunikacijske kable</t>
  </si>
  <si>
    <t>4K/3D VIDEO PROCESOR</t>
  </si>
  <si>
    <t>Procesor mora zagotavljati polno 4K in 3D kvaliteto slike z resolucijo najmanj 3840x2160 točk.</t>
  </si>
  <si>
    <t>Mora zagotavljati video izhode, kompatibilne s ponujenim monitorjem, Vsaj 1x 12/3G-SDI, vsaj</t>
  </si>
  <si>
    <t>2xDVI-D, 2x Display Port 1.2.</t>
  </si>
  <si>
    <t xml:space="preserve">Mora zagotavljati video vhode, kompatibilne s ponujeno opremo. Vsaj za priključitev treh </t>
  </si>
  <si>
    <t>Vsaj 2x digitalni zoom</t>
  </si>
  <si>
    <t>Prikaz slike v razmerju 16:9</t>
  </si>
  <si>
    <t>Možnost horizontalnega in vertikalnega zrcaljenja slike.</t>
  </si>
  <si>
    <t>Vse funkcije kamere so dostopne preko tipk na glavi kamere iz sterilnega polja in tudi preko</t>
  </si>
  <si>
    <t>dodatne tipkovnice.</t>
  </si>
  <si>
    <t>Možnost shranjevanja slik ali video posnetkov vsaj preko USB priklopa ali zunanjega diska.</t>
  </si>
  <si>
    <t xml:space="preserve">USB vhod za shranjevanje 4k slike v JPEG formatu in 4k video materiala (3840x2160) v </t>
  </si>
  <si>
    <t>MPEG4 formatu.</t>
  </si>
  <si>
    <t>Možnost priključitve različnih glav kamere.</t>
  </si>
  <si>
    <t>Možnost uporabe različnih barvnih filtrov za prepoznavanje različnih struktur (npr.: kapilarni</t>
  </si>
  <si>
    <t>Simultano predvajanje dveh slik na monitorju ena ob drugi (side-by-side) in slike v sliki (picture</t>
  </si>
  <si>
    <t>in picture), iz dveh različnih digitalnih virov.</t>
  </si>
  <si>
    <t>Certificiran za medicinske namene (MDD).</t>
  </si>
  <si>
    <t xml:space="preserve">Video procesor z uporabo digitalnega modula omogoča uporabo in je kompatibilen z </t>
  </si>
  <si>
    <t>obstoječim modulom in glavami kamer, ki se že uporabljajo v UKC -ju (Ginekološkem OP).</t>
  </si>
  <si>
    <t>- digitalni modul za priklop 4K in 4K/3D glave kamere.</t>
  </si>
  <si>
    <t>- modul oziroma vhod/konekt, ki omogoča kompatibilnost z obstoječimi glavami kamer</t>
  </si>
  <si>
    <t>- tipkovnica</t>
  </si>
  <si>
    <t>- vse priključne, omrežne in komunikacijske kable</t>
  </si>
  <si>
    <t>- KS HIVE Router</t>
  </si>
  <si>
    <t>IZVOR SVETLOBE LED (bela svetloba/infra svetloba)</t>
  </si>
  <si>
    <t xml:space="preserve">LED svetlobni / fluorescentni vir hladne svetlobe z dvema ločeno in hkrati aktivnima </t>
  </si>
  <si>
    <t>visokozmogljivima LED lučkama za belo svetlobo in blizu infra aplikacije z visoko intenzivnostjo</t>
  </si>
  <si>
    <t>svetlobe (npr. ICG).</t>
  </si>
  <si>
    <t xml:space="preserve">Tip svetlobe: dve visokozmogljivi LED; beli LED in blizu infrardeči LED, ki sta aktivni  </t>
  </si>
  <si>
    <t>Barva temperature: bela svetloba 5700 K.</t>
  </si>
  <si>
    <t>Frekvenca: 50 - 60 Hz</t>
  </si>
  <si>
    <t>Poraba energije: 220 VA</t>
  </si>
  <si>
    <r>
      <t xml:space="preserve">Dimenzije: 305x120x270 mm (šxvxd) </t>
    </r>
    <r>
      <rPr>
        <sz val="8"/>
        <rFont val="Calibri"/>
        <family val="2"/>
        <charset val="238"/>
      </rPr>
      <t>±</t>
    </r>
    <r>
      <rPr>
        <sz val="8"/>
        <rFont val="Arial"/>
        <family val="2"/>
        <charset val="238"/>
      </rPr>
      <t>5%</t>
    </r>
  </si>
  <si>
    <t xml:space="preserve">- SIST EN 60601-1,  SIST EN 60601-2-18, , </t>
  </si>
  <si>
    <t>- CE po Direktivi  MDD zaščitni razred I / varnostni razred za zaščito pred električnim udarom,</t>
  </si>
  <si>
    <t>najmanj  CF, s svetlobnimi kabli KS, CF defib.</t>
  </si>
  <si>
    <t>Povprečna življenjska doba LED svetilke vsaj 30.000 ur.</t>
  </si>
  <si>
    <t>Gumb v pripravljenosti s funkcijo pomnilnika ( zapomni si zadnjo izbrano stopnjo svetilnosti).</t>
  </si>
  <si>
    <t>Intenzivnost svetlobe se lahko ročno nastavi v 20 korakih.</t>
  </si>
  <si>
    <r>
      <t>Okolju prijazna, LED diode ne vsebujejo svinca in živega srebra. Skladno z R</t>
    </r>
    <r>
      <rPr>
        <sz val="8"/>
        <rFont val="Calibri"/>
        <family val="2"/>
        <charset val="238"/>
      </rPr>
      <t>o</t>
    </r>
    <r>
      <rPr>
        <sz val="8"/>
        <rFont val="Arial"/>
        <family val="2"/>
        <charset val="238"/>
      </rPr>
      <t>HS2.</t>
    </r>
  </si>
  <si>
    <t xml:space="preserve">Zaščitni razred CF defib za svetlobne kable KARL STORZ (zaščitni razred CF pri uporabi </t>
  </si>
  <si>
    <t>lahkih kablov drugih proizvajalcev).</t>
  </si>
  <si>
    <t>Kompatibilnost z obstoječimi svetlobnimi kabli</t>
  </si>
  <si>
    <t xml:space="preserve">- izvor svetlobe LED                 </t>
  </si>
  <si>
    <t>- stopalko, ki omogoča preklop načina delovanja</t>
  </si>
  <si>
    <t>ENDOSKOPSKI VOZIČEK</t>
  </si>
  <si>
    <t>Primeren za namestitev ponujenih aparatov.</t>
  </si>
  <si>
    <t>Mobilen s štirimi antistatičnimi kolesi, na dveh kolesih zavore.</t>
  </si>
  <si>
    <t>S centralnim stikalom.</t>
  </si>
  <si>
    <t>Minimalno tri police in en predal, z možnostjo nastavitve višine.</t>
  </si>
  <si>
    <t>Z dodatno izvlečno polico za tipkovnico.</t>
  </si>
  <si>
    <t>Dimenzije vozička: minimalno 1300x650x730 mm (vxšxg).</t>
  </si>
  <si>
    <t>Z držalom za kamero na strani vozička.</t>
  </si>
  <si>
    <t>Vgrajene ročke za vožnjo oziroma premikanje vozička.</t>
  </si>
  <si>
    <t>Integrirano IV stojalo, nastavljivo po višini.</t>
  </si>
  <si>
    <r>
      <t>Nosilec za CO</t>
    </r>
    <r>
      <rPr>
        <sz val="8"/>
        <rFont val="Calibri"/>
        <family val="2"/>
        <charset val="238"/>
      </rPr>
      <t>₂</t>
    </r>
    <r>
      <rPr>
        <sz val="8"/>
        <rFont val="Arial"/>
        <family val="2"/>
        <charset val="238"/>
      </rPr>
      <t xml:space="preserve"> jeklenko.</t>
    </r>
  </si>
  <si>
    <t>Izolacijski transformator, ki vključuje nadzor nad potencialnimi napakami.</t>
  </si>
  <si>
    <t>Prostor za usmerjevalnik.</t>
  </si>
  <si>
    <t>- endoskopski voziček</t>
  </si>
  <si>
    <t>- priključne in ozemljitvene kable za vso ponujeno opremo</t>
  </si>
  <si>
    <t>4K GLAVA KAMERE S FUNKCIJO ICG</t>
  </si>
  <si>
    <t xml:space="preserve">4K endoskopska glava kamere najvišjega standarda z resolucijo 3840x2160 točk, v </t>
  </si>
  <si>
    <t>progresivni tehniki in slikovnim razmerjem 16:9.</t>
  </si>
  <si>
    <t>Osvežitev slike vsaj 50-kratna na sekundo</t>
  </si>
  <si>
    <t>Z integriranim sistemom 3-kratne digitalne povečave</t>
  </si>
  <si>
    <t>Z vgrajenim 1 čipom, kar preprečuje pregrevanje glave kamere.</t>
  </si>
  <si>
    <t>Omogoča spreminjanje barvnih spektrov, spreminjanje intenzitete iluminacije ter kontrasta.</t>
  </si>
  <si>
    <t>Glava kamere z integriranim adapterjem za optiko z okularjem.</t>
  </si>
  <si>
    <t>Programske tipke na glavi kamere (vsaj 3x) morajo omogočati nastavitve vseh parametrov iz</t>
  </si>
  <si>
    <t>glave kamere.</t>
  </si>
  <si>
    <t>Omogoča naj sterilizacijo vsaj v plazmi.</t>
  </si>
  <si>
    <t>Kompatibilnost s ponujenim procesorjem.</t>
  </si>
  <si>
    <t>Certificirana v skladu z  SIST EN 60601-1 (CF odporen proti defibrilaciji).</t>
  </si>
  <si>
    <t>- glavo kamere 4K ICG</t>
  </si>
  <si>
    <r>
      <t>ELEKTRONSKI CO</t>
    </r>
    <r>
      <rPr>
        <b/>
        <sz val="8"/>
        <rFont val="Calibri"/>
        <family val="2"/>
        <charset val="238"/>
      </rPr>
      <t>₂</t>
    </r>
    <r>
      <rPr>
        <b/>
        <sz val="8"/>
        <rFont val="Arial"/>
        <family val="2"/>
        <charset val="238"/>
      </rPr>
      <t xml:space="preserve"> INSUFLATOR</t>
    </r>
  </si>
  <si>
    <t xml:space="preserve">Uporabniku "prijazen" kontrolni panel, enostavna nastavitev in kontrola pritiska plina med </t>
  </si>
  <si>
    <t>procesom insuflacije.</t>
  </si>
  <si>
    <t xml:space="preserve">Optični in akustični alarm v primeru prekoračenega intra-abdominalnega tlaka ter prazna </t>
  </si>
  <si>
    <r>
      <t>jeklenka CO</t>
    </r>
    <r>
      <rPr>
        <sz val="8"/>
        <rFont val="Calibri"/>
        <family val="2"/>
        <charset val="238"/>
      </rPr>
      <t>₂</t>
    </r>
  </si>
  <si>
    <t>Dva načina dotoka plina, pediatrični in za odrasle.</t>
  </si>
  <si>
    <t>Možnost izbire opcije visokega pretoka (High Flow).</t>
  </si>
  <si>
    <t>Nastavitve pretoka plina: 0 - 50 L/min.</t>
  </si>
  <si>
    <t>Nastavitve tlaka plina: 0 - 30 mmHg (3990 Pa).</t>
  </si>
  <si>
    <r>
      <t>Gretje plina do 37</t>
    </r>
    <r>
      <rPr>
        <sz val="8"/>
        <rFont val="Calibri"/>
        <family val="2"/>
        <charset val="238"/>
      </rPr>
      <t>°</t>
    </r>
    <r>
      <rPr>
        <sz val="8"/>
        <rFont val="Arial"/>
        <family val="2"/>
        <charset val="238"/>
      </rPr>
      <t>C.</t>
    </r>
  </si>
  <si>
    <t>Prikaz pritiska insuflacije.</t>
  </si>
  <si>
    <t>Prikaz intra abdominalnega tlaka (0 - 50 mmHg).</t>
  </si>
  <si>
    <t>Prikaz porabe plina (0 - 999L).</t>
  </si>
  <si>
    <t>Skladno s standardi:</t>
  </si>
  <si>
    <t>SIST IEC 60601-1;  SIST IEC 60601-1-2, CE  MDD 93/94/EEC. oz. MDR  2017/745</t>
  </si>
  <si>
    <t>Kompatibilen s potrošnim materialom za insuflacijo, ki se v ustanovi že uporablja.</t>
  </si>
  <si>
    <t>- insuflator</t>
  </si>
  <si>
    <t>-kabel 220V</t>
  </si>
  <si>
    <t>- ključ za jeklenko</t>
  </si>
  <si>
    <r>
      <t>- insuflacijsko cev za povezavo z jeklenko za CO</t>
    </r>
    <r>
      <rPr>
        <sz val="8"/>
        <rFont val="Calibri"/>
        <family val="2"/>
        <charset val="238"/>
      </rPr>
      <t>₂</t>
    </r>
  </si>
  <si>
    <r>
      <t>3D/4K NIR/ICG VIDEOLAPAROSKOP 0</t>
    </r>
    <r>
      <rPr>
        <b/>
        <sz val="8"/>
        <rFont val="Calibri"/>
        <family val="2"/>
        <charset val="238"/>
      </rPr>
      <t>°</t>
    </r>
  </si>
  <si>
    <t>Zagotavljati mora endoskopsko sliko v 3D/4K tehnologiji.</t>
  </si>
  <si>
    <t>Dva distalna senzorja, optimizirana za stereoskopsko endoskopijo.</t>
  </si>
  <si>
    <t>Optimalen 3D učinek z natančno poravnavo obeh senzorjev.</t>
  </si>
  <si>
    <t>Preprosto preklapljanje med 2D in 3D načinom.</t>
  </si>
  <si>
    <t>Aktiviranje preklopa med 2D in 3D načinom prek gumbov za video endoskop.</t>
  </si>
  <si>
    <t>4 digitalno nastavljivi načina prikaza:</t>
  </si>
  <si>
    <t>2D slika brez nadzora nad rotacijo</t>
  </si>
  <si>
    <t>2D slika s samodejnim nadzorom rotacije</t>
  </si>
  <si>
    <t>3D slika brez nadzora nad rotacijo</t>
  </si>
  <si>
    <t>Samodejno preklapljanje med 2D s krmiljenjem obzorja in 3D sliko, odvisno od nastavljivega</t>
  </si>
  <si>
    <t>kota vrtenja video endoskopa.</t>
  </si>
  <si>
    <t>Digitalni zoom (2x) je na voljo v video endoskopu.</t>
  </si>
  <si>
    <t>Omogoča intraoperativno fluorescenčno diagnostiko z inducirani zelenim barvilom (ICG).</t>
  </si>
  <si>
    <t>Omogoča tri načine intenzivnosti prikaza ICG:</t>
  </si>
  <si>
    <t>Način prikaza v intenzivnem eno barvnem prikazu. Možno je izbrati želeno barvo za slikanje</t>
  </si>
  <si>
    <t>NIR / ICG; bodisi modra ali zelena.</t>
  </si>
  <si>
    <t>Način prikaza fluorescenčnega signal NIR / ICG v beli barvi. Ozadje v črni barvi za največji</t>
  </si>
  <si>
    <t>kontrast načinu celotne endoskopske slike, kot pri rentgenskem prikazu.</t>
  </si>
  <si>
    <t>Način s poudarkom intenzivnosti v dve barvnem prikazu ICG. Kjer je koncentracija signala</t>
  </si>
  <si>
    <t>NIR / ICR se prikaže v različnih barvah, odvisno od jakosti zaznanega signala NIR ICG-ja.</t>
  </si>
  <si>
    <t>V kombinaciji s sistemskimi funkcijami kamere: monitor 16:9 zagotavlja celozaslonski prikaz</t>
  </si>
  <si>
    <t>brez črnih robov.</t>
  </si>
  <si>
    <t>CCU).</t>
  </si>
  <si>
    <t xml:space="preserve">V povezavi z združljivimi sistemi kamer: tehnologije za homogeno osvetlitev, izboljšanje </t>
  </si>
  <si>
    <t>kontrasta in spektralni barvni premik.</t>
  </si>
  <si>
    <t>V povezavi z združljivimi sistemi kamer: shranjevanje 2D slik in videoposnetkov prek USB-ja.</t>
  </si>
  <si>
    <r>
      <t>Vrtenje slike za 180</t>
    </r>
    <r>
      <rPr>
        <sz val="8"/>
        <rFont val="Calibri"/>
        <family val="2"/>
        <charset val="238"/>
      </rPr>
      <t>° s pritiskom gumba (gumbi glave kamere).</t>
    </r>
  </si>
  <si>
    <t>Omogoča prikaz slike z belo svetlobo in blizu infra aplikacije z visoko intenzivnostjo svetlobe</t>
  </si>
  <si>
    <t>(npr. ICG).</t>
  </si>
  <si>
    <r>
      <t>Fiksni kot gledanja 0</t>
    </r>
    <r>
      <rPr>
        <sz val="8"/>
        <rFont val="Calibri"/>
        <family val="2"/>
        <charset val="238"/>
      </rPr>
      <t>°</t>
    </r>
    <r>
      <rPr>
        <sz val="8"/>
        <rFont val="Arial"/>
        <family val="2"/>
        <charset val="238"/>
      </rPr>
      <t>.</t>
    </r>
  </si>
  <si>
    <r>
      <t>Vidni kot 82</t>
    </r>
    <r>
      <rPr>
        <sz val="8"/>
        <rFont val="Calibri"/>
        <family val="2"/>
        <charset val="238"/>
      </rPr>
      <t>°</t>
    </r>
    <r>
      <rPr>
        <sz val="8"/>
        <rFont val="Arial"/>
        <family val="2"/>
        <charset val="238"/>
      </rPr>
      <t>.</t>
    </r>
  </si>
  <si>
    <t>Globina gledanja: 30 - 200 mm.</t>
  </si>
  <si>
    <t>Dolžina endoskopa: 49 cm.</t>
  </si>
  <si>
    <t>Delovna dolžina: 32 cm</t>
  </si>
  <si>
    <t>Teža endoskopa brez kabla 420 g.</t>
  </si>
  <si>
    <t xml:space="preserve">Vgrajene najmanj 3 komandne tipke za upravljanje različnih funkcij videoprocesorja po </t>
  </si>
  <si>
    <t>izboru uporabnika.</t>
  </si>
  <si>
    <t xml:space="preserve">Omogoča naj gledanje 3D prikaza slike. Omogočena naj bo izbira katerekoli funkcije </t>
  </si>
  <si>
    <t>opazovanja slike (2D ali 3D) iz sterilnega polja - torej preko gumbov na videolaparoskopu.</t>
  </si>
  <si>
    <t>Omogoča naj sterilizacijo v avtoklavu.</t>
  </si>
  <si>
    <t>Priključni kabel dolžine 3 m, ki je integriran.</t>
  </si>
  <si>
    <t>Ločeni svetlobni kabel dolžine 300 cm, premera 4,8 mm.</t>
  </si>
  <si>
    <t>Priložena kaseta za sterilizacijo dimenzije 640x150x87 mm.</t>
  </si>
  <si>
    <r>
      <t>3D/4K NIR/ICG VIDEOLAPAROSKOP 30</t>
    </r>
    <r>
      <rPr>
        <b/>
        <sz val="8"/>
        <rFont val="Calibri"/>
        <family val="2"/>
        <charset val="238"/>
      </rPr>
      <t>°</t>
    </r>
  </si>
  <si>
    <t>4 digitalno nastavljivi načini prikaza:</t>
  </si>
  <si>
    <t>Omogoča intraoperativno fluorescenčno diagnostiko z indocianin zelenim barvilom (ICG).</t>
  </si>
  <si>
    <t>Način s poudarkom intenzivnosti v dvo barvnem prikazu ICG. Kjer je koncentracija signala</t>
  </si>
  <si>
    <t xml:space="preserve">Zaščitni razred CF defibrilacije za najboljšo možno električno varnost (v kombinaciji z </t>
  </si>
  <si>
    <t>ustreznim  CCU).</t>
  </si>
  <si>
    <r>
      <t>Fiksni kot gledanja 30</t>
    </r>
    <r>
      <rPr>
        <sz val="8"/>
        <rFont val="Calibri"/>
        <family val="2"/>
        <charset val="238"/>
      </rPr>
      <t>°</t>
    </r>
    <r>
      <rPr>
        <sz val="8"/>
        <rFont val="Arial"/>
        <family val="2"/>
        <charset val="238"/>
      </rPr>
      <t>.</t>
    </r>
  </si>
  <si>
    <t>Vgrajena najmanj 2x4K CMOS čip nameščena na distalnem delu optike. Ločljivost vsaj 4k.</t>
  </si>
  <si>
    <t>Ločen svetlobni kabel dolžine 300 cm, premera 4,8 mm.</t>
  </si>
  <si>
    <t>LAPAROSKOPSKA ICG OPTIKA IN SVETLOBNI KABLI</t>
  </si>
  <si>
    <r>
      <t>Teleskop lečni sistem kot gledanja 0</t>
    </r>
    <r>
      <rPr>
        <sz val="8"/>
        <rFont val="Calibri"/>
        <family val="2"/>
        <charset val="238"/>
      </rPr>
      <t>°</t>
    </r>
    <r>
      <rPr>
        <sz val="8"/>
        <rFont val="Arial"/>
        <family val="2"/>
        <charset val="238"/>
      </rPr>
      <t>, premer 10 mm</t>
    </r>
  </si>
  <si>
    <t>Avtoklavirna</t>
  </si>
  <si>
    <t>Dolžina 31 cm</t>
  </si>
  <si>
    <t>Omogočati mora delo z belo svetlobo kot IR svetlobo za delo z ICG</t>
  </si>
  <si>
    <t>Kompatibilna z ponujeno opremo</t>
  </si>
  <si>
    <r>
      <t>- laparoskopska optika ICG 0</t>
    </r>
    <r>
      <rPr>
        <sz val="8"/>
        <rFont val="Calibri"/>
        <family val="2"/>
        <charset val="238"/>
      </rPr>
      <t>°</t>
    </r>
  </si>
  <si>
    <t>- svetlobni kabel primeren za 10 mm optike in ICG; z 90° deflekcijo proti instrumentu, premer</t>
  </si>
  <si>
    <t>4,8 mm, dolžine 300 cm.</t>
  </si>
  <si>
    <r>
      <t>- sterilizacijska kaseta za hrambo optike: 500x110x45 mm (</t>
    </r>
    <r>
      <rPr>
        <sz val="8"/>
        <rFont val="Calibri"/>
        <family val="2"/>
        <charset val="238"/>
      </rPr>
      <t>±</t>
    </r>
    <r>
      <rPr>
        <sz val="8"/>
        <rFont val="Arial"/>
        <family val="2"/>
        <charset val="238"/>
      </rPr>
      <t>5%), s protizdrsno površino,</t>
    </r>
  </si>
  <si>
    <t>zatemnjenim pokrovom.</t>
  </si>
  <si>
    <r>
      <t>Teleskop lečni sistem kot gledanja 30</t>
    </r>
    <r>
      <rPr>
        <sz val="8"/>
        <rFont val="Calibri"/>
        <family val="2"/>
        <charset val="238"/>
      </rPr>
      <t>°</t>
    </r>
    <r>
      <rPr>
        <sz val="8"/>
        <rFont val="Arial"/>
        <family val="2"/>
        <charset val="238"/>
      </rPr>
      <t>, premer 10 mm</t>
    </r>
  </si>
  <si>
    <r>
      <t>- laparoskopska optika ICG 30</t>
    </r>
    <r>
      <rPr>
        <sz val="8"/>
        <rFont val="Calibri"/>
        <family val="2"/>
        <charset val="238"/>
      </rPr>
      <t>°</t>
    </r>
  </si>
  <si>
    <r>
      <t>Teleskop lečni sistem kot gledanja 0</t>
    </r>
    <r>
      <rPr>
        <sz val="8"/>
        <rFont val="Calibri"/>
        <family val="2"/>
        <charset val="238"/>
      </rPr>
      <t>°</t>
    </r>
    <r>
      <rPr>
        <sz val="8"/>
        <rFont val="Arial"/>
        <family val="2"/>
        <charset val="238"/>
      </rPr>
      <t>, premer 5 mm</t>
    </r>
  </si>
  <si>
    <t>- svetlobni kabel primeren za 5 mm optike in ICG;  premer 3,5 mm, dolžina 300 cm</t>
  </si>
  <si>
    <r>
      <t>-sterilizacijska kaseta za hrambo optike: 500x110x45 mm (</t>
    </r>
    <r>
      <rPr>
        <sz val="8"/>
        <rFont val="Calibri"/>
        <family val="2"/>
        <charset val="238"/>
      </rPr>
      <t>±</t>
    </r>
    <r>
      <rPr>
        <sz val="8"/>
        <rFont val="Arial"/>
        <family val="2"/>
        <charset val="238"/>
      </rPr>
      <t>5%), s protizdrsno površino,</t>
    </r>
  </si>
  <si>
    <r>
      <t>Teleskop lečni sistem kot gledanja 30</t>
    </r>
    <r>
      <rPr>
        <sz val="8"/>
        <rFont val="Calibri"/>
        <family val="2"/>
        <charset val="238"/>
      </rPr>
      <t>°</t>
    </r>
    <r>
      <rPr>
        <sz val="8"/>
        <rFont val="Arial"/>
        <family val="2"/>
        <charset val="238"/>
      </rPr>
      <t>, premer 5 mm</t>
    </r>
  </si>
  <si>
    <t>- svetlobni kabel primeren za 5 mm optike in ICG; premer 3,5 mm, dolžina 300 cm</t>
  </si>
  <si>
    <t>NAPREDNI SISTEM ZA ZBIRANJE IN SNEMANJE SLIK TER PODATKOV</t>
  </si>
  <si>
    <t>Glavni namen naprednega sistema za pridobivanje in snemanje slik ter podatkov je zmožnost</t>
  </si>
  <si>
    <t>zajemanja: podatkov o pacientu, mirujočih slik, video sekvenc in zvočnih datotek (anotacije)</t>
  </si>
  <si>
    <t>med diagnostičnim in terapevtskim postopkom.</t>
  </si>
  <si>
    <t>Te funkcije dokumentacije postopka so del enote za fizično integracijo.</t>
  </si>
  <si>
    <t xml:space="preserve">Kirurg, zdravnik ali njegov pomočnik mora imeti popoln nadzor nad celotno dokumentacijo </t>
  </si>
  <si>
    <t xml:space="preserve">preko nadzornega zaslona. Sistem mora biti preprost, uporabniku prijazen, varen in </t>
  </si>
  <si>
    <t>nadgradljiv.</t>
  </si>
  <si>
    <t>Sistem za snemanje slik/video in arhiviranje podatkov mora vsebovati naslednje podrobne</t>
  </si>
  <si>
    <t>podatke:</t>
  </si>
  <si>
    <t>Uporabniku prijazna programska oprema, zasnovana posebej za medicinske namene</t>
  </si>
  <si>
    <t>Zajem fotografij v 4K UHD in FULL HD, slike iz vseh integriranih virov in zvočnih datotek</t>
  </si>
  <si>
    <t>Zajeme video sekvence v 4K UHD, FULL HD ali 3D mora omogočati tudi zajem zvoka.</t>
  </si>
  <si>
    <t>2-kanalno snemanje za fotografije in video posnetke</t>
  </si>
  <si>
    <t>DSD vizualne in akustične povratne informacije pri snemanju fotografij in videoposnetkov.</t>
  </si>
  <si>
    <t>Funkcija dodajanja vodnega žiga ustanove v sistemu.</t>
  </si>
  <si>
    <t>Minimalne tehnične zahteve sistema:</t>
  </si>
  <si>
    <t>Snemanje fotografij z ločljivostjo vsaj: 3840x2160 p, izvorna ločljivost</t>
  </si>
  <si>
    <t>Videoposnetki z ločljivostjo vsaj: 3840x2160 p.</t>
  </si>
  <si>
    <t>Avto vhod - vsaj mikrofon</t>
  </si>
  <si>
    <t>Varnostni modul za varovanje sistema pred zunanjimi vdori</t>
  </si>
  <si>
    <t>Uvajanje mora biti omogočeno preko zaslona na dotik</t>
  </si>
  <si>
    <t>Operativni kirurg individualno prednastavi sistem za uporabo - enota mora podpirati različne</t>
  </si>
  <si>
    <t>uporabniške profile.</t>
  </si>
  <si>
    <t>Omogočati mora popoln nadzor od znotraj in zunaj sterilnega polja</t>
  </si>
  <si>
    <t>Podpirati mora omrežno shranjevanje na datotečnih strežnikih</t>
  </si>
  <si>
    <t>Podpirati mora shranjevanje FTP</t>
  </si>
  <si>
    <t>Omogočati mora brezžično povezavo preko vgrajene Wi-Fi antene.</t>
  </si>
  <si>
    <t>Podpora USB, ki omogoča shranjevanje na pogonih USB.</t>
  </si>
  <si>
    <t>Prilagodljivi izpisi za dokumentirane informacije - možnost prilagoditve izpisov.</t>
  </si>
  <si>
    <t>Podpirati mora iskanje na kateri koli povezani tiskalnik (lokalni ali omrežni).</t>
  </si>
  <si>
    <t>Vsebovati mora vmesni sistem za zagotovitev zanesljivosti</t>
  </si>
  <si>
    <t>Sistem klasificiran kot medicinska oprema s CE</t>
  </si>
  <si>
    <t>Grabber-kartica: 1xDP 1.2a, 1xHDMI 2.0</t>
  </si>
  <si>
    <t>Trdi disk: vsaj 2TB</t>
  </si>
  <si>
    <t xml:space="preserve">NAPREDNI SISTEM ZA ZAJEMANJE IN SNEMANJE SLIKE TER PODATKOV </t>
  </si>
  <si>
    <t>Napajanje:  100 - 240VAC, 50/60 Hz</t>
  </si>
  <si>
    <t>Poraba energije: max.500 vatov</t>
  </si>
  <si>
    <t>Vodoodpornost: vsaj IPX0</t>
  </si>
  <si>
    <r>
      <t>Procesor: vsaj Intel</t>
    </r>
    <r>
      <rPr>
        <sz val="8"/>
        <rFont val="Calibri"/>
        <family val="2"/>
        <charset val="238"/>
      </rPr>
      <t>®</t>
    </r>
    <r>
      <rPr>
        <sz val="8"/>
        <rFont val="Arial"/>
        <family val="2"/>
        <charset val="238"/>
      </rPr>
      <t>Core</t>
    </r>
    <r>
      <rPr>
        <sz val="8"/>
        <rFont val="Calibri"/>
        <family val="2"/>
        <charset val="238"/>
      </rPr>
      <t>™</t>
    </r>
    <r>
      <rPr>
        <sz val="8"/>
        <rFont val="Arial"/>
        <family val="2"/>
        <charset val="238"/>
      </rPr>
      <t xml:space="preserve"> i7-6700 </t>
    </r>
    <r>
      <rPr>
        <sz val="8"/>
        <rFont val="Calibri"/>
        <family val="2"/>
        <charset val="238"/>
      </rPr>
      <t>@</t>
    </r>
    <r>
      <rPr>
        <sz val="8"/>
        <rFont val="Arial"/>
        <family val="2"/>
        <charset val="238"/>
      </rPr>
      <t>3,4 GHz</t>
    </r>
  </si>
  <si>
    <t>Notranji pomnilnik: vsaj 1xSSD (70GB) in 1x Trdi disk (2TB)</t>
  </si>
  <si>
    <t>Pomnilnik RAM: vsaj 16 GB</t>
  </si>
  <si>
    <t>Priključki: 2x 1GB Ethernet (RJ45), 4xUSB 2.0 in 3xUSB 3.0 zadaj, 1x USB 3.0 spredaj</t>
  </si>
  <si>
    <t>Izhodi: 2xDP, 3xRS232, Line I/O, DVI, daljinski vklop, povezava pilotne luči,</t>
  </si>
  <si>
    <t>Format slike: BMP, JPG, JPNG</t>
  </si>
  <si>
    <t>Video format: MPEG-4, MPEG-2, MOV</t>
  </si>
  <si>
    <t>Vhodi v video signal: 1xDP 1.2a, 1xHDMI 2.0</t>
  </si>
  <si>
    <t>Izhodi za video signal: 1xDP 1.2a, 1xHDMI 2.0</t>
  </si>
  <si>
    <t>Barvi sistem: PAL, NTSC</t>
  </si>
  <si>
    <r>
      <t>Operacijski sistem: vsaj Windows 10 l</t>
    </r>
    <r>
      <rPr>
        <sz val="8"/>
        <rFont val="Calibri"/>
        <family val="2"/>
        <charset val="238"/>
      </rPr>
      <t>o</t>
    </r>
    <r>
      <rPr>
        <sz val="8"/>
        <rFont val="Arial"/>
        <family val="2"/>
        <charset val="238"/>
      </rPr>
      <t>T</t>
    </r>
  </si>
  <si>
    <t>Ločljivost fotografij: 3840x2160p, izvorna ločljivost</t>
  </si>
  <si>
    <r>
      <t>Ločljivost video posnetkov: 3840x2160p</t>
    </r>
    <r>
      <rPr>
        <sz val="8"/>
        <rFont val="Calibri"/>
        <family val="2"/>
        <charset val="238"/>
      </rPr>
      <t>@</t>
    </r>
    <r>
      <rPr>
        <sz val="8"/>
        <rFont val="Arial"/>
        <family val="2"/>
        <charset val="238"/>
      </rPr>
      <t>60Hz</t>
    </r>
  </si>
  <si>
    <t>RGB/YUV</t>
  </si>
  <si>
    <t>Zahtevani certifikati: IEC 60601-1-1, EN60601-1, EN 60601-2</t>
  </si>
  <si>
    <t>Razvrstitev: CE, MDD, CSA</t>
  </si>
  <si>
    <t>Zaščitni razred: 1/B</t>
  </si>
  <si>
    <t>Medicinski pripomoček: da</t>
  </si>
  <si>
    <t xml:space="preserve">HL7&amp;DICOM POVEZLJIVOST NAPREDNEGA SISTEMA ZA ZAJEMANJE SLIK </t>
  </si>
  <si>
    <t>IN PODATKOV TER SNEMANJE</t>
  </si>
  <si>
    <t xml:space="preserve">Napredni sistem za zbiranje in snemanje slik ter podatkov mora zagotavljati: </t>
  </si>
  <si>
    <t>- povezljivost HL7</t>
  </si>
  <si>
    <t>- povezljivost DICOM</t>
  </si>
  <si>
    <t xml:space="preserve">V sistem mora biti nameščen vmesnik, ki kirurgu omogoča ogled vseh slik, shranjenih v </t>
  </si>
  <si>
    <t>sistemu PACS, kot na zaslonu na dotik v operacijski. Poleg tega mora omogočati, da vse</t>
  </si>
  <si>
    <t>posnete intraoperativne slike prek vmesnika pošlje v sistem PACS za nadaljnjo obdelavo.</t>
  </si>
  <si>
    <t>Upravljanje vsebin endoskopskih slik in videoposnetkov;</t>
  </si>
  <si>
    <t>Upravljanje vsebine endoskopskih slik in videoposnetkov mora imeti naslednje karakteristike:</t>
  </si>
  <si>
    <t>Mora podpirati rešitve virtualnih strežnikov</t>
  </si>
  <si>
    <t>Mora omogočati več hkratnih odjemalcev</t>
  </si>
  <si>
    <t>rešitev Podpira Unicode</t>
  </si>
  <si>
    <t>Za uporabo rešitve na mobilnih napravah mora biti podprt vsaj HTML 5</t>
  </si>
  <si>
    <t>Za uporabo rešitve na mobilnih napravah / v spletnem okolju priporočamo Safari / Internet</t>
  </si>
  <si>
    <t>Explorer.</t>
  </si>
  <si>
    <t>Sistem mora omogočati Uporabniški in administrativni vmesnik / koncept dostopa</t>
  </si>
  <si>
    <t>Rešitev mora zagotavljati z geslom zaščiteno administracijo uporabnikov</t>
  </si>
  <si>
    <t xml:space="preserve">Rešitev mora zagotavljati koncept dostopa na podlagi vlog/profilov za dodelitev namenskih </t>
  </si>
  <si>
    <t>uporabniških pravic</t>
  </si>
  <si>
    <t>Administracija s strani uporabnika mora omogočati:</t>
  </si>
  <si>
    <t xml:space="preserve">Rešitev mora zagotavljati grafični uporabniški vmesnik za Upravljanje in administracijo </t>
  </si>
  <si>
    <t>uporabniških pravic in nastavitev aplikacije</t>
  </si>
  <si>
    <t>Rešitev mora zagotavljati grafični uporabniški vmesnik za pregledovanje in analizo</t>
  </si>
  <si>
    <t>medicinskih videov.</t>
  </si>
  <si>
    <t xml:space="preserve">Rešitev mora zagotavljati grafični uporabniški vmesnik za upravljane in administracijo </t>
  </si>
  <si>
    <t>vmesniških storitev.</t>
  </si>
  <si>
    <t>Upravljanje pacientov mora omogočati:</t>
  </si>
  <si>
    <t>Iskanje pacienta</t>
  </si>
  <si>
    <t>Rešitev zagotavlja možnost za iskanje pacientov</t>
  </si>
  <si>
    <t xml:space="preserve">Rešitev zagotavlja grafično zgodovino za vizualizacijo obiskov pacientov in neposrednega </t>
  </si>
  <si>
    <t>dostopa do posameznega primera.</t>
  </si>
  <si>
    <t>Rešitev omogoča ustvarjanje urgentnih pacientov.</t>
  </si>
  <si>
    <t>Napredni sistem za usmerjanje, zbiranje in snemanje slik ter podatkov</t>
  </si>
  <si>
    <t>Integriran, zložljiv zaslon na dotik dimenzije vsaj 12,5".</t>
  </si>
  <si>
    <t>23.2.2</t>
  </si>
  <si>
    <t>Bronhoskop za toaleto dihal</t>
  </si>
  <si>
    <t>2.klet - 1x C512_07.1</t>
  </si>
  <si>
    <t xml:space="preserve">Endoskopski sistem "all-in-one", združuje monitor, integriran LED izvor </t>
  </si>
  <si>
    <t>svetlobe, Full HD processor ter dokumentacijski sistem:</t>
  </si>
  <si>
    <t>- z integriranim dokumentacijskim sistemom, ki omogoča varno hranjenje podatkov,</t>
  </si>
  <si>
    <t>- podpira možnost priključitev vseh rigidnih ter fleksibilnih endoskopov, bronhoskopov,</t>
  </si>
  <si>
    <t xml:space="preserve">   kot tudi endoskopov za enkratno uporabo,</t>
  </si>
  <si>
    <t>- z zaslonom, občutljivim na dotik, velikosti minimalno 18,5", Full HD resolucije,</t>
  </si>
  <si>
    <t>- integriran LED izvor svetlobe,</t>
  </si>
  <si>
    <t>- z možnostjo avtomatskega prilagajanja jakosti svetlobe,</t>
  </si>
  <si>
    <t>- z notranjim spominom vsaj 50 GB,</t>
  </si>
  <si>
    <t>- z možnostjo uvažanja in izvažanja podatkov na/iz sistema HIS/PACS,</t>
  </si>
  <si>
    <t>- z USB priključki (6x),</t>
  </si>
  <si>
    <t>- z možnostjo prikazovanja funkcijskih gumbov endoskopa na zaslonu,</t>
  </si>
  <si>
    <t>- z možnostjo nadgradnje software-a za obdelavo dokumentiranja, video posnetkov,</t>
  </si>
  <si>
    <t>- video-endoskopski sistem mora biti enostaven za uporabo in za vzdrževanje;</t>
  </si>
  <si>
    <t xml:space="preserve">   enostaven za čiščenje in dezinfekcijo površin,</t>
  </si>
  <si>
    <t>- steklena površina ekrana za omogočanje večje higiene,</t>
  </si>
  <si>
    <t>- površine morajo biti gladke, brez robov (lažje čiščenje oziroma dezinfekcija),</t>
  </si>
  <si>
    <t>- v kompletu mora biti prevozno stojalo oziroma voziček.</t>
  </si>
  <si>
    <t>Fleksibilni video bronhoskop</t>
  </si>
  <si>
    <t>Voziček za namestitev opreme</t>
  </si>
  <si>
    <t>- s štirimi antistatičnimi dvojnimi kolesi z zavoro,</t>
  </si>
  <si>
    <t>- z gredjo iz nerjavečega jekla,</t>
  </si>
  <si>
    <t>- z integriranim vodom za kable,</t>
  </si>
  <si>
    <t>- s predalom, opremljenim s ključavnico</t>
  </si>
  <si>
    <t>- z nosilcem za fleksibilni endoskop ter s setom tulcev za shranjevanje in transport</t>
  </si>
  <si>
    <t xml:space="preserve">   čistega endoskopa.</t>
  </si>
  <si>
    <t>Komplet naj vsebuje sukcijsko črpalko, ki mora biti kompatibilna s sistemom, nosilec</t>
  </si>
  <si>
    <t>za sukcijsko posodo, sukcijsko posodo 1,5 litrov in 2,5 litrov s pokrovoma ter</t>
  </si>
  <si>
    <t>vrečkami za enkratno uporabo in sistem cevi.</t>
  </si>
  <si>
    <t>23.2.3</t>
  </si>
  <si>
    <t>Intubacijski video bronhoskop - odrasli</t>
  </si>
  <si>
    <t>- fleksibilni video bronhoskop kompatibilen z zgoraj opisanim monitorjem oz.</t>
  </si>
  <si>
    <t>- z vgrajenim CMOS čipom,</t>
  </si>
  <si>
    <t xml:space="preserve">- primeren za intubacijo, pregled dihal, preverjanje pozicije tubusa, intuabacijo dvolumenskih 
</t>
  </si>
  <si>
    <t>tubusov (DLT) in diagnostiko,</t>
  </si>
  <si>
    <t xml:space="preserve">- s sukcijskim ventilom </t>
  </si>
  <si>
    <t>- zunanji premer distalnega dela 5,5 mm,</t>
  </si>
  <si>
    <t>- delovna dolžina endoskopa  65 cm,</t>
  </si>
  <si>
    <t>- angulacija gor/dol vsaj 140˚/140˚</t>
  </si>
  <si>
    <t>- z delovnim kanalom notranjega premera minimalno 2,1 mm</t>
  </si>
  <si>
    <t>- enostavno upravljanje s pomočjo vzvoda za nastavitev distalnega dela</t>
  </si>
  <si>
    <t>Vodoodporen - z možnostjo potapljanja (čiščenje/dezinfekcija). Vsaj IPX8</t>
  </si>
  <si>
    <t>Teža maksimalno 400 gramov</t>
  </si>
  <si>
    <t>Poraba energije maksimalno 1W</t>
  </si>
  <si>
    <t>irigacijskim adapterjem</t>
  </si>
  <si>
    <t>Priloženi inštrumenti: insert za bronhoskope, velikost 4, velikost 2, pokrovček za konekt</t>
  </si>
  <si>
    <t>23.2.4</t>
  </si>
  <si>
    <t>bronhoskop za duolumensko intubacijo</t>
  </si>
  <si>
    <t xml:space="preserve">- primeren za intubacijo, pregled dihal, preverjanje pozicije tubsa, intuabacijo dvolumenskih 
</t>
  </si>
  <si>
    <t>- zunanji premer distalnega dela 4,0 mm,</t>
  </si>
  <si>
    <t>- z delovnim kanalom notranjega premera minimalno 1,5 mm</t>
  </si>
  <si>
    <t>Teža maksimalno 385 gramov</t>
  </si>
  <si>
    <t>23.3.1</t>
  </si>
  <si>
    <t>voziček za transport (kaset) endoskopov</t>
  </si>
  <si>
    <t>2.nadstropje: 1x A513_03,2</t>
  </si>
  <si>
    <t>Voziček za prevoz fleksibilnih endoskopov.</t>
  </si>
  <si>
    <t>- velikost vozička naj bo ustrezna glede na pripadajoče pladnje za transport endoskopov</t>
  </si>
  <si>
    <t>- 4  antistatična kolesa z zavoro</t>
  </si>
  <si>
    <t>- kapaciteta vozička: vsaj za 4 endoskope</t>
  </si>
  <si>
    <t xml:space="preserve">- voziček naj ima vsaj 4 kasete ter zanje PVC namenske vložke skupaj s PVC </t>
  </si>
  <si>
    <t xml:space="preserve">  pokrivalom, ki jasno označujejo stanje čisto/nečisto,</t>
  </si>
  <si>
    <t xml:space="preserve">- izdelan iz materialov, ki omogočajo  čiščenje in </t>
  </si>
  <si>
    <t xml:space="preserve">  razkuževanje s kemikalijami za površine, enako tudi kasete</t>
  </si>
  <si>
    <t>Komplet vsebuje:</t>
  </si>
  <si>
    <t>- 1x voziček za prevoz fleksibilnih endoskopov</t>
  </si>
  <si>
    <t>- 4x kaseta za transport fleksibilni endoskop</t>
  </si>
  <si>
    <t>- 100 kosov - komplet označb za umazane endoskope</t>
  </si>
  <si>
    <t>- 100 kosov komplet označb za čiste endoskope</t>
  </si>
  <si>
    <t>- stenski dozirnik za vrečke za enkratno uporabo</t>
  </si>
  <si>
    <t>31.0</t>
  </si>
  <si>
    <t>OPREMA ZA DEZINFEKCIJO IN STERILIZACIJO</t>
  </si>
  <si>
    <t>31.3</t>
  </si>
  <si>
    <t>OSTALA OPREMA, PRIPOMOČKI ZA DEZINFEKCIJO IN STERILIZACIJO</t>
  </si>
  <si>
    <t>31.3.1</t>
  </si>
  <si>
    <t>pištola vodna z nastavki za uporabo na demi vodo</t>
  </si>
  <si>
    <t>- 2.klet - 1x D230_02</t>
  </si>
  <si>
    <t>Naprava za čiščenje inštrumentov z demineralizirano vodo.</t>
  </si>
  <si>
    <t>- izdelana iz nerjavečega jekla</t>
  </si>
  <si>
    <t xml:space="preserve">- komplet 6 različnih univerzalnih nastavkov, nosilcem za nastavke, pritrdilnim </t>
  </si>
  <si>
    <t xml:space="preserve">  materialom za nosilec in priključno cevjo.</t>
  </si>
  <si>
    <t>- mehka, demineralizirana voda 1/2"</t>
  </si>
  <si>
    <t>31.3.2</t>
  </si>
  <si>
    <t>pištola zračna z nastavki</t>
  </si>
  <si>
    <t>2.klet - 1x D210_02; 1x D220_01; 1x D230_02</t>
  </si>
  <si>
    <t>2 nadstropje: 1x A513_03.1</t>
  </si>
  <si>
    <t>Naprava za prepihovanje in sušenje inštrumentov na komprimiran zrak.</t>
  </si>
  <si>
    <t xml:space="preserve">- komplet 8 različnih univerzalnih nastavkov, nosilcem za nastavke, pritrdilnim </t>
  </si>
  <si>
    <t>- komprimiran zrak: 1/2"</t>
  </si>
  <si>
    <t>31.3.6</t>
  </si>
  <si>
    <t>aparat za varjenje PVC folije</t>
  </si>
  <si>
    <t>- 2.klet - 2x D210_06</t>
  </si>
  <si>
    <t>Avtomatski varilec za varjenje PVC folije</t>
  </si>
  <si>
    <t>Prostostoječi model z električnimi grelci</t>
  </si>
  <si>
    <t>Velikost 600x250x160 mm ( d x š x v )( +/- 5%)</t>
  </si>
  <si>
    <t>Temperatura varjenja nastavljiva, največ od 100 - 200°C</t>
  </si>
  <si>
    <t>Pritisk varjenja 40-100 N</t>
  </si>
  <si>
    <t>Neskončni trak za transport vrečke skozi varilec z vklopom in s senzorjem</t>
  </si>
  <si>
    <t>Avtomatski izklop</t>
  </si>
  <si>
    <t>Mikroprocesorsko voden, validirano varjenje</t>
  </si>
  <si>
    <t>Avtomatsko zaznavanje vrečke</t>
  </si>
  <si>
    <t>Vgrajen printer z možnostjo priklopa na zunanji tiskalnik črtnih kod</t>
  </si>
  <si>
    <t xml:space="preserve">Barvni ekran na dotik min velikosti 4" z možnostjo vnosa podatkov in </t>
  </si>
  <si>
    <t>spreminjanja nastavitev.</t>
  </si>
  <si>
    <t>Možnost shranjevanja podatkov</t>
  </si>
  <si>
    <t>Kontrolna enota mora zagotavljati priklop na ponujeni informacijski sistem za sledljivost</t>
  </si>
  <si>
    <t>sterilnega materiala – ponudbi priložiti navodila za priklop na informacijski sistem</t>
  </si>
  <si>
    <t>Števec varjenja</t>
  </si>
  <si>
    <t>- CE oznaka</t>
  </si>
  <si>
    <t>- Deklaracija o ustreznosti</t>
  </si>
  <si>
    <t>- SIST EN 13485 – Quality management system</t>
  </si>
  <si>
    <t>SIST EN ISO 11607-2:2017 - Embalaža za terminalno sterilizirane medicinske pripomočke</t>
  </si>
  <si>
    <t>- 2. del: Zahteve za validacijo za postopke oblikovanja, tesnjenja in sestavljanja</t>
  </si>
  <si>
    <t>31.4</t>
  </si>
  <si>
    <t>VOZIČKI ZA PREVOZ STE KOŠAR IN KONTEJNERJEV</t>
  </si>
  <si>
    <t>31.4.1</t>
  </si>
  <si>
    <t>voziček za prevoz STE košar in kontejnerjev</t>
  </si>
  <si>
    <t>- 2.klet - 1x C512_01</t>
  </si>
  <si>
    <t>Kapaciteta vozička 2x visoke SPRI košare in 3 police za DIN kontejnerje</t>
  </si>
  <si>
    <r>
      <t>Dim: 700x400x1500 mm (</t>
    </r>
    <r>
      <rPr>
        <sz val="8"/>
        <rFont val="Calibri"/>
        <family val="2"/>
        <charset val="238"/>
      </rPr>
      <t>±</t>
    </r>
    <r>
      <rPr>
        <sz val="8"/>
        <rFont val="Arial"/>
        <family val="2"/>
        <charset val="238"/>
      </rPr>
      <t>10%)</t>
    </r>
  </si>
  <si>
    <t>Obremenitev vsaj 85 kg.</t>
  </si>
  <si>
    <t xml:space="preserve">Narejen iz nerjavečega jekla, </t>
  </si>
  <si>
    <t>Opremljen s štirimi kolesi, dva kolesa z zavoro.</t>
  </si>
  <si>
    <t>Na eni strani opremljen z ročajema za lažji transport.</t>
  </si>
  <si>
    <t>Omogočena mora biti možnost nakladanja z obeh strani.</t>
  </si>
  <si>
    <r>
      <t>Možnost pranja in dezinfekcije v avtomatskem dezinfektorju pri temperaturi 90</t>
    </r>
    <r>
      <rPr>
        <sz val="8"/>
        <rFont val="Calibri"/>
        <family val="2"/>
        <charset val="238"/>
      </rPr>
      <t>°</t>
    </r>
    <r>
      <rPr>
        <sz val="8"/>
        <rFont val="Arial"/>
        <family val="2"/>
        <charset val="238"/>
      </rPr>
      <t>C.</t>
    </r>
  </si>
  <si>
    <t>32.0</t>
  </si>
  <si>
    <t>REPROCESIRANJE ENDOSKOPOV</t>
  </si>
  <si>
    <t>32.1.0</t>
  </si>
  <si>
    <t>32.1.1</t>
  </si>
  <si>
    <t>aparat za podporo ročnemu čiščenju endoskopov na delovnerm pultu</t>
  </si>
  <si>
    <t>2.nadstropje: 1xA513_03.1</t>
  </si>
  <si>
    <t>Naprava za izpiranje fleksibilnih endoskopov</t>
  </si>
  <si>
    <t>- z napravo je mogoče čistiti fleksibilne endoskope različnih proizvajalcev endoskopov</t>
  </si>
  <si>
    <t>- neprekinjeno dovajanje tekočine skozi kanale endoskopa,</t>
  </si>
  <si>
    <t>- večina endoskopov temeljito spere v 35 sekundah,</t>
  </si>
  <si>
    <t xml:space="preserve">- preprosto upravljanje </t>
  </si>
  <si>
    <t xml:space="preserve">- nastavljiv čas splakovanja </t>
  </si>
  <si>
    <t xml:space="preserve">- zvočni in vizualni alarm </t>
  </si>
  <si>
    <t xml:space="preserve">- pripomoček je mogoče namestiti na pult ali na steno </t>
  </si>
  <si>
    <t>Pripomoček mora biti dobavljen s komplet cevmi in nosilcem za namestitev pripomočka</t>
  </si>
  <si>
    <t>na steno.</t>
  </si>
  <si>
    <t>(podobno kot npr.: Cantel, SCOPE BUDDY ali enakovredno)</t>
  </si>
  <si>
    <t>32.3.1</t>
  </si>
  <si>
    <t>omara za sušenje in shranjevanje endoskopov</t>
  </si>
  <si>
    <t xml:space="preserve">Endoskopska omara s tehnologijo sušenja ter shranjevanja endoskopov </t>
  </si>
  <si>
    <t xml:space="preserve">- naj bo kompatibilna za sušenje ter shranjevanje endoskopov priznanih dobaviteljev </t>
  </si>
  <si>
    <t xml:space="preserve">  fleksibilnih endoskopov Olympus, Karl Storz, Pentax, Richard Wolf, Fuji Film (ponudnik naj</t>
  </si>
  <si>
    <t xml:space="preserve">  priloži lastno izjavo),</t>
  </si>
  <si>
    <t xml:space="preserve">- omara mora biti namenjena shranjevanju in sušenju fleksibilnih endoskopov po </t>
  </si>
  <si>
    <t xml:space="preserve">  reprocesiranju/dezinfekciji.</t>
  </si>
  <si>
    <t>- imeti mora sistem shranjevanja in sušenja zunanjosti endoskopov in pa tudi vseh</t>
  </si>
  <si>
    <t xml:space="preserve">  kanalov endoskopov (notranjosti). Ponudnik lahko ponudi omaro, ki ima eno izmed sledečih</t>
  </si>
  <si>
    <t xml:space="preserve">  načinov sušenja in hrambe endoskopov:</t>
  </si>
  <si>
    <t xml:space="preserve">  a) Vertikalne pozicije endoskopov med sušenjem in hrambo s za to namenjenimi držali za</t>
  </si>
  <si>
    <t xml:space="preserve">  obešanje fleksibilnih endoskopov, ki zagotavlja vertikalno namestitev endoskopov.</t>
  </si>
  <si>
    <t xml:space="preserve">  b) Horizontalno namestitev endoskopov s potrebnimi - za to namenjenimi policami</t>
  </si>
  <si>
    <t xml:space="preserve">  v omari.</t>
  </si>
  <si>
    <t xml:space="preserve">- zagotavljati mora shranjevanje najmanj osmih (8) fleksibilnih endoskopov </t>
  </si>
  <si>
    <t xml:space="preserve">- zagotavljati mora priklop fleksibilnih endoskopov in TEE Sond </t>
  </si>
  <si>
    <t>- omara naj ima enojna vrata t.i. neprehodni model.</t>
  </si>
  <si>
    <t>- nosilci endoskopov ali police naj imajo vgrajen senzor, ki zazna in aktivira sušilni cekel,</t>
  </si>
  <si>
    <t xml:space="preserve">  fleksibilnega endoskopa, ko se nosilec obesi ali vstavi na polico.</t>
  </si>
  <si>
    <t>- vsak nosilec ali pledal (pladenj) endoskopov naj bo opremljen s sistemom cevk (konektorjev),</t>
  </si>
  <si>
    <t xml:space="preserve">  ki se jih priključi na vse kanale endoskopa, kot so delovni kanal, jet kanal, ipd. in tako </t>
  </si>
  <si>
    <t xml:space="preserve">  omogoča sušenje vseh kanalov fleksibilnega endoskopa.</t>
  </si>
  <si>
    <t>- ponudnik mora v ponudbo vključiti adapterje.</t>
  </si>
  <si>
    <t xml:space="preserve">- omara mora zagotavljati sledenje endoskopov s sistemom RFID in/ali preko sistema črtnih </t>
  </si>
  <si>
    <t xml:space="preserve">  kod.</t>
  </si>
  <si>
    <t xml:space="preserve">- sistem opozarjanja napak v delovanju omare in ciklu sušenja fleksibilnih endoskopov s </t>
  </si>
  <si>
    <t xml:space="preserve">  pomočjo ustrezne tehnologije, ki je vgrajena v sušilno omaro. </t>
  </si>
  <si>
    <t xml:space="preserve">- endoskopi morajo biti v omari shranjeni tako, da je onemogočenp neposredno dotikanje </t>
  </si>
  <si>
    <t xml:space="preserve">  endoskopa.</t>
  </si>
  <si>
    <t>- vgrajen mora imeti filtrirni sistem zraka, ki zagotavlja shranjevanje endoskopa brez vmesne</t>
  </si>
  <si>
    <t xml:space="preserve">- zaradi  prostorske omejitve, naj bo posamezna omara velikosti: </t>
  </si>
  <si>
    <t xml:space="preserve">  190x60x55 cm (vxšxg). Dovoljeno odstopanje ±3%.</t>
  </si>
  <si>
    <t>1. Omara za sušenje in shranjevanje endoskopov. Omara mora imeti 8 shranjevalnih mest.</t>
  </si>
  <si>
    <t xml:space="preserve">2. Adapterje za priklop endoskopov </t>
  </si>
  <si>
    <t>3. Navodila za uporabo v slovenskem jeziku</t>
  </si>
  <si>
    <t>4. Servisna navodila proizvajalca</t>
  </si>
  <si>
    <t>-  SIST EN 16442 - Shranjevalni prostor z nadzorovanim okoljem za pripravljene termolabilne</t>
  </si>
  <si>
    <t>endoskope</t>
  </si>
  <si>
    <t>32.3.2.</t>
  </si>
  <si>
    <t>omara za sušenje in shranjevanje endoskopov - prehodna</t>
  </si>
  <si>
    <t>2 nadstropje - 1x A513_03.2</t>
  </si>
  <si>
    <t>- zagotavljati mora priklop fleksibilnih endoskopov in TEE sond</t>
  </si>
  <si>
    <t>- omara nara biti prehodna. To pomeni, da mora imeti dvoje vrat, ki ločujejo čisto ter nečisto</t>
  </si>
  <si>
    <t xml:space="preserve">  pot endoskopa.</t>
  </si>
  <si>
    <t>1. Omara za sušenje in shranjevanje endoskopov, omara mora imeti 8 shranjevalnih mest.</t>
  </si>
  <si>
    <t>DDV (22%):</t>
  </si>
  <si>
    <t>Skupaj z DDV:</t>
  </si>
  <si>
    <t>Skupaj brez ddv:</t>
  </si>
  <si>
    <t>pogarancijsko vzdrževanje</t>
  </si>
  <si>
    <t xml:space="preserve">Zaščitni razred CF defib. za najboljšo možno električno varnost (v kombinaciji z ustreznim </t>
  </si>
  <si>
    <t>Košare in police se lahko izvlečejo do polovice, zarai lažje manipulacije, zavarovane morajo</t>
  </si>
  <si>
    <t>biti  proti zdrsu.</t>
  </si>
  <si>
    <t xml:space="preserve">skupna cena vzdrževanja </t>
  </si>
  <si>
    <t>-</t>
  </si>
  <si>
    <t>GOI dela</t>
  </si>
  <si>
    <t>odzivni čas serviserja</t>
  </si>
  <si>
    <t>24 ur</t>
  </si>
  <si>
    <t>pogarancijsko vzdrževanje - PREVENTIVA</t>
  </si>
  <si>
    <t>čas za odpravo napak (od poteka odzivnega časa)</t>
  </si>
  <si>
    <t>ENDOSKOPIJA; REPROCESIRANJE ENDOSKOPOV; OPREMA ZA DEZINFEKCIJO IN STERILIZACIJO</t>
  </si>
  <si>
    <t>Odg.oseba projektanta:</t>
  </si>
  <si>
    <t>Vgrajena najmanj 2x 4K CMOS čipa,  nameščena na distalnem delu optike. Ločljivost vsaj 4K</t>
  </si>
  <si>
    <t>Ponudnik mora v zeleno obarvan stolpec D (proizvajalec, tip) navesti  proizvajalca in tip ponujene opreme</t>
  </si>
  <si>
    <t>Cene se vpisujejo v sivo obarvane celice v stolpcu E. Vrednosti v stolpcu F se avtomatsko izračunajo.</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</si>
  <si>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</si>
  <si>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t xml:space="preserve">Izbrani ponudnik bo dolžan predložiti dokazila o izpolnjevanju zahtev iz "Uredbe o zelenem javnem naročanju" (Ur. list RS št. 51/17, 64/19, 121/21 in </t>
  </si>
  <si>
    <t>132/23), za katere je obvezno upoštevanje okoljskih vidikov (člen 4):</t>
  </si>
  <si>
    <t>točka 5:  elektronska pisarniška oprema</t>
  </si>
  <si>
    <t>točka 6: televizorji,</t>
  </si>
  <si>
    <t>točke 7:  hladilniki, zamrzovalniki in njihove kombinacije, pralni stroji, pomivalni stroji, sušilne stroje, sesalniki in klimatske naprave</t>
  </si>
  <si>
    <t>točka 8: pohištvo</t>
  </si>
  <si>
    <t>točka 17: električne sijalke in svetilke ter razsvetljava v notranjih prostorih</t>
  </si>
  <si>
    <t>Pri opremi, kjer so zahtevani certifikati, bo izbrani ponudnik dolžan predložiti ustrezne veljavne certifikate.</t>
  </si>
  <si>
    <t>I.</t>
  </si>
  <si>
    <t>Opis materialov in izvedbe</t>
  </si>
  <si>
    <t xml:space="preserve">Izvajalec pohištvene opreme je dolžan slediti poteku gradnje oziroma časovnici izvajalca GOI del in pravočasno v gradbene elemente vgraditi </t>
  </si>
  <si>
    <t xml:space="preserve">podkonstrukcijo, ki je potrebna za stabilno in varno vgradnjo pohištvene opreme. V primeru, da izvajalec pohištvene opeme zamudi dobavo in montažo </t>
  </si>
  <si>
    <t>podkonstrukcij v elemente gradbenih konstrukcij, mora sam kriti stroške rušenja oziroma demontaže in ponovne izvedbe gradbenih konstrukcij.</t>
  </si>
  <si>
    <t xml:space="preserve">Izmera vseh prostorov pred začetkom vseh ponujenih del in vse potrebne meritve med izvedbo del, kjer se izvaja montaža in dobava pohištvene in </t>
  </si>
  <si>
    <t xml:space="preserve">medicinske opreme za projekt Dograditev Infekcijske klinike UKC Ljubljana.
</t>
  </si>
  <si>
    <t xml:space="preserve">
Izvajalec je dolžan dejanske, na objektu izmerjene mere uskladiti z projektiranimi. Morebitna neskladja mora sporočiti in uskladiti s predstavniki</t>
  </si>
  <si>
    <t>Vsak element, ki je predmet tega javnega naročila (v nadaljevanju: oprema) mora biti izdelan tako, da je primeren za uporabo za predviden namen</t>
  </si>
  <si>
    <t xml:space="preserve">v okolju bolnišnice. </t>
  </si>
  <si>
    <t>Primerna za uporabo je oprema, ki je trdna oziroma stabilna ter brez prekomerne obrabe ali poškodb prenese vplive normalne uporabe v ekonomski</t>
  </si>
  <si>
    <t xml:space="preserve">dobi zagotavlja varno uporabo in ne povzroča ali povečuje tveganja za zdravje in varnost ter izpolnjuje druge predpisane oziroma s splošno veljavnimi </t>
  </si>
  <si>
    <t>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</si>
  <si>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</si>
  <si>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</si>
  <si>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</si>
  <si>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</si>
  <si>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 xml:space="preserve">Dobavitelj je dolžan opremo dobaviti in razpakirati v stavbi, kjer bo montirana. Na svoje stroške mora počistiti vse prostore, kjer bo transportiral in </t>
  </si>
  <si>
    <t>nameščal opremo, ter odstraniti vso embalažo.</t>
  </si>
  <si>
    <t>Izvajalec je dolžan opremo, ki jo je dobavil in vgradil njegov predhodnik, čuvati in ohranjati v nespremenjenem stanju. Kakršnokoli škodo,  ki bi jo</t>
  </si>
  <si>
    <t xml:space="preserve"> povzročil  na že izvedenih gradbenih, obrtniških in instalacijskih delih ali na že vgrajeni opremi, bo dolžan na lastne stroške odpraviti.</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</si>
  <si>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</si>
  <si>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t>
  </si>
  <si>
    <t>povezana pričakovanja uporabnika. Čeprav navedeni podatki za ponudnika niso zavezujoči, je ponudnik dolžan ponuditi opremo, ki v zvezi z</t>
  </si>
  <si>
    <t xml:space="preserve"> dimenzijami v celoti izpolnjuje zahteve kot sledi: </t>
  </si>
  <si>
    <t xml:space="preserve">- oprema, namenjena neposredni rabi uporabnikov (bolnikov oziroma osebja), mora izpolnjevati vse ergonomske zahteve oz. mora biti tako </t>
  </si>
  <si>
    <t>dimenzijsko kot 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</si>
  <si>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</si>
  <si>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t>
  </si>
  <si>
    <t xml:space="preserve">dejanskim razmeram v prostoru (dimenzije, instalacijski priključki, tehnološka oprema vgrajena v pohištveno, mobilna oprema itd.) </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</si>
  <si>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</si>
  <si>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</si>
  <si>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</si>
  <si>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</si>
  <si>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Aparati in naprave: v tehničnih specifikacijah so navedene minimalne zahteve uporabnika. V kolikor ponujeno blago ne ustreza minimalnim tehničnim</t>
  </si>
  <si>
    <t>in ostalim zahtevam uporabnika, se ponudba izloči.</t>
  </si>
  <si>
    <t>Dobavljeno blago mora biti novo, tehnično brezhibno in funkcionalno pripravljeno za uporabo. Zagotovljen mora biti servis.</t>
  </si>
  <si>
    <t xml:space="preserve">Ponudniki so dolžni izdelati ponudbo skladno z zahtevami iz popisov opreme in z upoštevanjem načrtov vseh etaž s tlorisno dispozicijo opreme </t>
  </si>
  <si>
    <t xml:space="preserve">ter shem in detajlov opreme (oboje je priloga temu razpisu)   </t>
  </si>
  <si>
    <t xml:space="preserve">Izbrani ponudnik bo dolžan izdelati in montirati opremo v celoti (tudi dimenzijsko) skladno z navedeno tehnično dokumentacijo. </t>
  </si>
  <si>
    <t xml:space="preserve">V primeru ugotovitve neskladja načrtov z izvedbo prostorov bo izvajalec dolžan izdelati in montirati opremo tako, da bo v celoti zagotovljena </t>
  </si>
  <si>
    <t>prilagojenost opreme dejanskim razmeram v prostoru (dimenzije, instalacijski priključki, tehnološka oprema - vgrajena v pohištveno, mobilna</t>
  </si>
  <si>
    <t xml:space="preserve">oprema itd.). </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</si>
  <si>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</si>
  <si>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</si>
  <si>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 xml:space="preserve">Za vsako podskupino opreme  je izvajalec dolžan predhodno izdelati vzorčni izdelek, ki mora  izkazovati izpolnjevanje vseh zahtev iz pogodbenih </t>
  </si>
  <si>
    <t xml:space="preserve">popisov in načrtov.  Po naročnikovi (investitor, uporabnik, nadzornik in  projektant) potrditvi le tega lahko prične z izdelavo in dobavo celotne </t>
  </si>
  <si>
    <t>predmetne podskupine opreme.</t>
  </si>
  <si>
    <t>II.</t>
  </si>
  <si>
    <t>Zahteve v zvezi s kvaliteto materialov:</t>
  </si>
  <si>
    <t>Vodoodporne iverne plošče, z nizko vsebnostjo formaldehidov, SIST EN 312</t>
  </si>
  <si>
    <t>Laminat (HPL, debeline manj kot 2 mm), robni trakovi - SIST EN 438-3</t>
  </si>
  <si>
    <t>Dekorativne laminatne plošče, stisnjene pod visokimi pritiski (HPL,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</si>
  <si>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</si>
  <si>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</si>
  <si>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</si>
  <si>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</si>
  <si>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</si>
  <si>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</si>
  <si>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</si>
  <si>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</si>
  <si>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</si>
  <si>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</si>
  <si>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OEKO-Tex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</si>
  <si>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</si>
  <si>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</si>
  <si>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</si>
  <si>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</si>
  <si>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</si>
  <si>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</si>
  <si>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</si>
  <si>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</si>
  <si>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</si>
  <si>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</si>
  <si>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</si>
  <si>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</si>
  <si>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</si>
  <si>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</si>
  <si>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</si>
  <si>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</si>
  <si>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</si>
  <si>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</si>
  <si>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</si>
  <si>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</si>
  <si>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</si>
  <si>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</si>
  <si>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</si>
  <si>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točka 5:  elektronska pisarniška oprema</t>
  </si>
  <si>
    <t>točke 7:  hladilniki, zamrzovalniki in njihove kombinacije, pralni stroji, pomivalni stroji, sušilne stroje, sesalniki in klimatske naprave</t>
  </si>
  <si>
    <t>VI.</t>
  </si>
  <si>
    <t>Dodatno</t>
  </si>
  <si>
    <t>Priložen mora biti originalen prospekt ponujenega elementa opreme z vsebovano kataloško številko - oznake na prospektu morajo jasno in</t>
  </si>
  <si>
    <t>nedvoumno  določati posamezen tip artikla in biti označeni. Oznake iz prospekta navedene v  stolpcu D</t>
  </si>
  <si>
    <t xml:space="preserve">Na naročnikovo / uporabnikovo zahtevo je potrebno dostaviti vzorčen primer proizvoda in dodatne opreme, ki so identični s ponujeno vsebino - </t>
  </si>
  <si>
    <t>dostava  na lokacijo uporabnika po pisnem pozivu.</t>
  </si>
  <si>
    <t>Izbrani izvajalec bo dolžan zagotoviti servis in originalne in nove rezervne dele v času garancijskega roka oz. za predvideno življenjsko dobo</t>
  </si>
  <si>
    <t xml:space="preserve"> proizvoda (odvisno od naprave), </t>
  </si>
  <si>
    <t>Ob okvari naprave je po pozivu odzivni čas do 24 ur za življenjsko pomembne naprave, v kolikor ni v pogodbi drugače dogovorjeno</t>
  </si>
  <si>
    <t>Izbrani izvajalec  ponudnik bo dolžan zagotoviti brezplačen pouk osebja o varnem ravnanju oz. rokovanju s proizvodom na lokaciji naročnika</t>
  </si>
  <si>
    <t xml:space="preserve">(z izdajo potrdila) </t>
  </si>
  <si>
    <t xml:space="preserve">Vsa spremna dokumentacija vključno s prospekti in navodili za uporabo, montažo, demontažo, čiščenje mora biti v slovenskem jeziku (tudi v slikovni </t>
  </si>
  <si>
    <t>obliki).</t>
  </si>
  <si>
    <t>VII.</t>
  </si>
  <si>
    <t>Ponudnik mora v sklopih medicinske opreme v stolpec D (proizvajalec, tip) navesti  proizvajalca in tip ponujene opreme</t>
  </si>
  <si>
    <t xml:space="preserve">Ponudnik mora navesti ceno za vsak zaključen sklop spodaj navedene opreme - celoten komplet, ki gre v skupen seštevek ponudbe in ločeno še </t>
  </si>
  <si>
    <t>cene posameznih elementov vsakega kompleta - v barvno označene celice</t>
  </si>
  <si>
    <t>Za dobavo in montažo aparatov  CT in RTG je potrebno pridobiti dovoljenje ZVD, katerih izvedenec pred sevanji mora biti že prej vključen pri določanju debeline zaščite pred sevanjem.</t>
  </si>
  <si>
    <t>Št. načrta:</t>
  </si>
  <si>
    <t>226/2022-1.3</t>
  </si>
  <si>
    <t>NAČRT POHIŠTVENE, SPLOŠNE IN MEDICINSKE OPREME</t>
  </si>
  <si>
    <t>Datum:</t>
  </si>
  <si>
    <t>23.0.0, 32.0.0., 31.0.0</t>
  </si>
  <si>
    <t>31.0.0</t>
  </si>
  <si>
    <t>OPREMA ZA DEZINFEKCIJO IN STERILIZACIJO SKUPAJ</t>
  </si>
  <si>
    <t>ENDOSKOPIJA,                                                                                  REPROCESIRANJE ENDOSKOPOV,                                                                OPREMA ZA DEZINFEKCIJO IN STERILIZACIJO SKUPAJ</t>
  </si>
  <si>
    <t>32.0.0</t>
  </si>
  <si>
    <t>REPROCESIRANJE ENDOSKOPOV SKUPAJ</t>
  </si>
  <si>
    <t>23.0.0</t>
  </si>
  <si>
    <t>ENDOSKOPIJA SKUPAJ</t>
  </si>
  <si>
    <r>
      <t xml:space="preserve">SKUPAJ Z DDV:                                                                             </t>
    </r>
    <r>
      <rPr>
        <sz val="11"/>
        <rFont val="Arial Narrow"/>
        <family val="2"/>
        <charset val="238"/>
      </rPr>
      <t xml:space="preserve"> EUR</t>
    </r>
  </si>
  <si>
    <r>
      <t xml:space="preserve">SKUPAJ Z DDV:                                                                  </t>
    </r>
    <r>
      <rPr>
        <sz val="11"/>
        <rFont val="Arial Narrow"/>
        <family val="2"/>
        <charset val="238"/>
      </rPr>
      <t>EUR</t>
    </r>
  </si>
  <si>
    <t>PONUDBENI PREDRAČUN - SKLOP 2</t>
  </si>
  <si>
    <t>SKLOP 2</t>
  </si>
  <si>
    <t xml:space="preserve">Skupaj SKLOP 2 s pogarancijskim vzdrževanjem brez DDV </t>
  </si>
  <si>
    <t xml:space="preserve">Skupaj SKLOP 2 s pogarancijskim vzdrževanjem z DDV </t>
  </si>
  <si>
    <t>SKLOP - 2</t>
  </si>
  <si>
    <t>Vse morebitne spremembe ali nejasnosti mora potrditi projektant! Morebitna neskladja med posameznimi načrti (načrt opreme, načrt arhitekture, načrt elektro in strojnih instalaci...), tiskarske napake ali tehnične pomanjkljivosti izvedbenih detajlov, risb, opisov ali popisov je potrebno nemudoma sporočiti projektantu, vodji projektiranja ali pooblaščenemu arhitektu, ki morajo podati pisno pojasnilo.</t>
  </si>
  <si>
    <t>Ponudba mora vsebovati ves drobni pritrdilni, montažni in vezni material za izvedbo skladno z načrtivključno s kitanjem silikoniziranjem na stikih med posameznimi kosi pohištva in na stikih ob stenah in stropovih.. Ponudba mora vsebovati tudi skrita polnila, maske, "blende" ipd. ki so potrebna za kvalitetno izvedbo. Vsi nepremični elementi opreme morajo biti prtirjeni (fiksirani) na način, da njihova uporaba ne ogroža zdravja in življenja uporabnikov. Vijačenje (sidranje) posameznih elementov v nosilne in/ali predelne stene se prilagodi glede na posamezno pozicijo in mora biti vključeno v ponudbeno ceno.</t>
  </si>
  <si>
    <t>Vse dimenzije konstrukcijskih elementov (tudi debeline pločevin) mora potrditi pooblaščeni inženir gradbene stroke (če le te niso izračunane v PZI projektu gradenih konstrukcij).</t>
  </si>
  <si>
    <t>Stik med aluminijem in jeklom mora biti vedno prekinjen. Vsi kovinski barvani elementi, ki so izpostavljeni atmosferi ali drugim agresivnim okoljem, so vroče cinkani in barvani s primerjem (osnovni premaz) ter dvakrat barvani s pokrivno barvo. Ostali jekleni elementi so razmaščeni, peskani in barvani 2x s temeljno barvo in 2x s prekrivno barvo.</t>
  </si>
  <si>
    <t>Pri izvedbi prebojev konstrukcijskih elementov mora le-te pisno potrditi statik (pooblaščeni inženir gradbene stroke). Pri omenjenih delih ter vseh ostalih gradbeno-obrtniških delih OBVEZNO SKUPAJ gledati vse sestavne dele PZI projekta: načrte arhitekture, gradbenih konstrukcij, strojnih in elektro inštalacij, zbirne karte inštalacij ter vse priložene sheme in detajle!</t>
  </si>
  <si>
    <t>Pozicije vseh vidnih instalacij pred vgradnjo uskladiti z poblaščenim arhitektom! Pozicije izrezov za vtičnice in stikala ter druge inst. elemente je potrebno preveriti na mestu in vključiti v ponudbeno ceno. Delavniške načrte jeklenih konstrukcij izdela izvajalec jeklenih konstrukcij. Pisno jih mora pred vgradnjo potrditi odg. proj. gradbenih konstrukcij, arhitekt in gradbeni nadzor.</t>
  </si>
  <si>
    <t>Vse prostore sanitarij in kopalnic, obvezno izvajati po posebnih shemah, ki so del PZI načrta. Pred izdelavo visečih stropov je potrebno na objektu določiti in zarisati končno pozicijo svetil.</t>
  </si>
  <si>
    <t>Za vse vidne izvedbe, detajle, barve, materiale je potrebno predložiti vzorec v potrditev pooblaščenemu arhitektu.</t>
  </si>
  <si>
    <t>Kjer ni opredeljen izvedben industrijski detajl ali izdelek ga mora izvajalec pred izvedbo predstaviti (delavniško skico, opis in vzorec). Na osnovi tega izbor potrdi vodja projektiranja in pooblaščeni arhitekt.</t>
  </si>
  <si>
    <t>Vzorce vseh finalnih materialov in obdelav vseh vidnih površin ter ponujene tipske/serijske elemente je ponudnik dolžan predložiti projektantu, vodji projektiranja in pooblaščenemu arhitektu v potrditev. Kjer so možne alternative v izbiri materiala (finalne obloge površin, njihove obdelave, vidni in nevidni pritrdilni materiali, pod-konstrukcije, vzorci potiskov, okovje, obdelave stavbnega pohištva in podobno) je pred izvedbo potrebno obvezno predložiti vzorce, ki jih potrdi projektant, vodja projektiranja, pooblaščeni arhitekt, nadzor in naročnik.</t>
  </si>
  <si>
    <t>Vse mere v načrtih so "neto mere" (čiste mere brez vpasavanja in odpadka), izvajalec v ponudbi upoštevati eventualni odpad zaradi različnih formatov oz. ostankov ipd.</t>
  </si>
  <si>
    <t xml:space="preserve">Smeri odpiranja vrat (front) in število kosov posameznih elementov (tudi zrcalnih) je potrebno preveriti v pozicijskem načrtu in dejansko na gradbišču. </t>
  </si>
  <si>
    <t>Lokacijo delitve dekorjev oz. ultrapasov na posameznih elementih mora potrditi vodja projektiranja in pooblaščeni arhitekt.</t>
  </si>
  <si>
    <t xml:space="preserve">Na nekaterih elementih opreme so predvidene zaokrožnice tlakov; način vgradnje teh elementov je potrebno uskladiti med vodjem projektiranja, pooblaščenim arhitektom in  izvajalcem GOI del. </t>
  </si>
  <si>
    <t>V sklopu GOI del so predvidene ojačitve za montažo opreme na mavčnokartonskih stenah. Mikrolokacije in način izvedbe ojačitev se po potrebi prilagodi v dogovoru z izvajalcem GOI del. Eventualne dodatne ojačitve mora ponudnik zajeti v ponudbi opreme.</t>
  </si>
  <si>
    <t>Kovinski deli opreme, ki morajo biti skladno z zakonodajo ozemeljni, morajo imeti izveden detajl za pritrditev ozemljila. Lokacijo potrdi pooblaščeni arhitekt.</t>
  </si>
  <si>
    <t>Ponudnik je dolžan  vključiti drobna elektroinstalacijska in strojnoinstalacijska dela, ki zagotavljajo izvedbo in priključevanje pohištvene in druge notranje opreme na elektro in strojne instalacije objekta.</t>
  </si>
  <si>
    <t>Ponudnik/izvajalec notranje opreme mora pripraviti načrt faznosti izvedbe, dobave in montaže pohištvene in medicinske opreme in načrt predložiti v potrditev naročniku, uporabniku, nadzoru in projektantu.</t>
  </si>
  <si>
    <t>Ponudnik/izvajalec notranje opreme mora pripraviti  terminski načrt izvedbe pohištvene in medicinske opreme, vključno z načrtom križanja izvedbe z izvajalcem GOI del, z navedbo kritičnih terminov in rešitvijo križanja izvedbe z izvedbo GOI del. Načrt mora predložiti v potrditev investitorju, uporabniku, nadzoru in projektantu.</t>
  </si>
  <si>
    <t>Ponudnik je dolžan izdelati vse potrebne delavniške načrte (vsi tlorisi, prerezi in fasade) v merilu 1:5 ali 1:10) z vsemi detajli (v merilu 1:1), spoji, pritrditvami, opisi in orisi materialov in ostalimi risbami, ki bodo zagotavljali pregled in ocenjevanje izdelka s strani predstavnikov arhitekta, projektanta, inženirja, nadzora, investitorja in uporabnika. Delavniške risbe je potrebno izdelati za VSE elemente, ki jih predvideva projekt pohištvene in medicinske opreme za Dograditev Infekcijske klinike UKC Ljubljana. Delavniški načrti morajo biti izdelani na podlagi načrtov iz projekta pohištvene in medicinske opreme in prilagojeni proizvodnim zmogljivostim, proizvodnem procesu in načinu izdelave, ki jih premore in ponuja posamezen ponudnik. Delavniške načrte morajo potrditi predstavniki arhitekta, projetanta, inženirja, nadzora, investitorja in uporabnika. Na podlagi potrjenih delavniških načrtov mora izvajlec izdelati vzorčne elemente za vse izdelke, ki so navedeni v postavki iz popisa, ki obravnava izdelavo vzorcev.</t>
  </si>
  <si>
    <t>Ponudnik mora v vse cene vključiti izdelavo in dobavo vse tehnične dokumentacije, A-testov, certifikatov, tehničnih risb, montažnih risb in navodil za obratovanje in delovanje ter podobne dokumentacije za vse celoten element iz popisa in vse njegove sestavne dele.</t>
  </si>
  <si>
    <t>Ponudnik je dolžan izvesti izmero vseh prostorov pred začetkom vseh ponujenih del in vse potrebne meritve med izvedbo del, kjer se izvaja montaža in dobava pohištvene in medicinske opreme za projekt Dograditev Infekcijske klinike UKC Ljubljana. Cena izmer mora biti vključena v skupno ceno vsake posamezne postavke iz popisa.</t>
  </si>
  <si>
    <t>Ponudnik je dolžan dejanske, na objektu izmerjene mere uskladiti z projektiranimi. Morebitna neskladja mora sporočiti in uskladiti s predstavniki projektanta, arhitekta, inženirja, nadzora,  investitorja in uporabnika.</t>
  </si>
  <si>
    <t>Vzorci morajo imeti dokončno izdelane vse elemente kot jih bo imel vgrajeni izdelek.
Ponudnik je dolžan izvesti najprej en vzorčni element, ki ga pregleda in eventuelno potrdi predstavnik arhitekta (projektanta), predstavnik inženirja, predstavnik investitorja in predstavnik uporabnika). V primeru, da vzorec ni potrjen, mora izvajalec izdelati drug vzorec in proces ponavljati dokler vsi potrjevalci ne potrdijo ustreznosti vzorca.
Ponudnik je dolžan vzorec izdelati vsaj 3 mesece pred začetkom končne izdelave predmeta vzorca.</t>
  </si>
  <si>
    <t>Ponudnik je dolžan v vse cene iz popisa vključiti vse vertikalne in horizontalne transportne stroške v območju gradbišča in izven območja gradbišča.</t>
  </si>
  <si>
    <t>Ponudnik je dolžan v vse cene iz popisa vključiti vse interne meritve kvalitete in projektiranih parametrov vgrajenih materialov in naprav, vsa a testna dokumentacija, garancije in potrdila o vgrajenih materialih ter priprava tehnične dokumentacije</t>
  </si>
  <si>
    <t>Vključeni morajo biti vsi splošni stroški pristojbin, odškodnin in davkov upravnih organov, pridobivanja različnih dovoljenj in soglasij za izvedbo, stroški in pridobivanja soglasja za eventualno zaporo cest, stroški porabe električne energije, vode in telefona v času izvajanja del, pridobivanje vseh potrebnih soglasij in mnenj. Cena podana kot komplet po oceni ponudnika. Ocena ponudnika mora temeljiti na predvideni organizaciji dela in načinu izvedbe predmeta javnega naročila, ki ga predvideva vsak posamezni ponudnik.</t>
  </si>
  <si>
    <t>predstavniki projektanta, pooblaščenega arhitekta, inženirja, investitorja in uporabnika.</t>
  </si>
  <si>
    <t>Izbrani izvajalec je dolžan za vse elemente opreme izdelati delavniške načrte.</t>
  </si>
  <si>
    <r>
      <t xml:space="preserve">vrednost vzdrževanja </t>
    </r>
    <r>
      <rPr>
        <b/>
        <u/>
        <sz val="7.5"/>
        <color theme="1"/>
        <rFont val="Arial"/>
        <family val="2"/>
        <charset val="238"/>
      </rPr>
      <t>na enoto</t>
    </r>
    <r>
      <rPr>
        <b/>
        <sz val="7.5"/>
        <color theme="1"/>
        <rFont val="Arial"/>
        <family val="2"/>
        <charset val="238"/>
      </rPr>
      <t>/letna cena - PREVENTIVA</t>
    </r>
  </si>
  <si>
    <r>
      <t>- menijske tipke na hrbtni</t>
    </r>
    <r>
      <rPr>
        <sz val="8"/>
        <color rgb="FFFF0000"/>
        <rFont val="Arial"/>
        <family val="2"/>
        <charset val="238"/>
      </rPr>
      <t xml:space="preserve"> ali sprednji s</t>
    </r>
    <r>
      <rPr>
        <sz val="8"/>
        <rFont val="Arial"/>
        <family val="2"/>
        <charset val="238"/>
      </rPr>
      <t>trani monitorja za osnovne nastavitve</t>
    </r>
  </si>
  <si>
    <r>
      <t>različnih digitalnih modulov, LAN, v</t>
    </r>
    <r>
      <rPr>
        <sz val="8"/>
        <color rgb="FFFF0000"/>
        <rFont val="Arial"/>
        <family val="2"/>
        <charset val="238"/>
      </rPr>
      <t>saj 2-4 x USB</t>
    </r>
  </si>
  <si>
    <r>
      <t xml:space="preserve">Teža glave kamere maksimalno </t>
    </r>
    <r>
      <rPr>
        <sz val="8"/>
        <color rgb="FFFF0000"/>
        <rFont val="Arial"/>
        <family val="2"/>
        <charset val="238"/>
      </rPr>
      <t>260-270 g.</t>
    </r>
  </si>
  <si>
    <r>
      <t>- vidni kot</t>
    </r>
    <r>
      <rPr>
        <sz val="8"/>
        <color rgb="FFFF0000"/>
        <rFont val="Arial"/>
        <family val="2"/>
        <charset val="238"/>
      </rPr>
      <t xml:space="preserve"> 100˚-120˚,</t>
    </r>
  </si>
  <si>
    <r>
      <t>- angulacija gor/dol vsaj 180˚/</t>
    </r>
    <r>
      <rPr>
        <sz val="8"/>
        <color rgb="FFFF0000"/>
        <rFont val="Arial"/>
        <family val="2"/>
        <charset val="238"/>
      </rPr>
      <t>130˚</t>
    </r>
    <r>
      <rPr>
        <sz val="8"/>
        <rFont val="Arial"/>
        <family val="2"/>
        <charset val="238"/>
      </rPr>
      <t>-140˚</t>
    </r>
  </si>
  <si>
    <r>
      <t xml:space="preserve">Dolžina </t>
    </r>
    <r>
      <rPr>
        <sz val="8"/>
        <color rgb="FFFF0000"/>
        <rFont val="Arial"/>
        <family val="2"/>
        <charset val="238"/>
      </rPr>
      <t>29 -31,58cm</t>
    </r>
  </si>
  <si>
    <r>
      <t xml:space="preserve">Dolžina </t>
    </r>
    <r>
      <rPr>
        <sz val="8"/>
        <color rgb="FFFF0000"/>
        <rFont val="Arial"/>
        <family val="2"/>
        <charset val="238"/>
      </rPr>
      <t>29 -31,7 cm</t>
    </r>
  </si>
  <si>
    <t xml:space="preserve">  potrebe oz. brez  vmesne zahteve po dezinfeciji za vsaj 30 dni.</t>
  </si>
  <si>
    <r>
      <t xml:space="preserve">- zunanji premer distalnega dela </t>
    </r>
    <r>
      <rPr>
        <sz val="8"/>
        <color rgb="FFFF0000"/>
        <rFont val="Arial"/>
        <family val="2"/>
        <charset val="238"/>
      </rPr>
      <t>5,8 mm</t>
    </r>
  </si>
  <si>
    <r>
      <t xml:space="preserve">- z globino vidnega polja </t>
    </r>
    <r>
      <rPr>
        <sz val="8"/>
        <color rgb="FFFF0000"/>
        <rFont val="Arial"/>
        <family val="2"/>
        <charset val="238"/>
      </rPr>
      <t>3 - 100 mm,</t>
    </r>
  </si>
  <si>
    <r>
      <t xml:space="preserve">Dimenzije vozička (š x v x g): 660x1474x730 mm. </t>
    </r>
    <r>
      <rPr>
        <sz val="8"/>
        <color rgb="FFFF0000"/>
        <rFont val="Arial"/>
        <family val="2"/>
        <charset val="238"/>
      </rPr>
      <t>+-10%</t>
    </r>
  </si>
  <si>
    <t>osvetlitev  najmanj 300 cd/m,</t>
  </si>
  <si>
    <t xml:space="preserve">- omogočena video dokumentacija s pomočjo gumbov (3) na proksimalnem delu, </t>
  </si>
  <si>
    <r>
      <t xml:space="preserve">- z vgrajenim HD CMOS čipom </t>
    </r>
    <r>
      <rPr>
        <sz val="8"/>
        <color rgb="FFFF0000"/>
        <rFont val="Arial"/>
        <family val="2"/>
        <charset val="238"/>
      </rPr>
      <t>ali z vgrajenim HD CCD čipom na konici bronhoskopa,</t>
    </r>
  </si>
  <si>
    <r>
      <t xml:space="preserve">- z integriranim LED izvorom svetlobe, </t>
    </r>
    <r>
      <rPr>
        <sz val="8"/>
        <color rgb="FFFF0000"/>
        <rFont val="Arial"/>
        <family val="2"/>
        <charset val="238"/>
      </rPr>
      <t>ali priklopom na ločeno enoto</t>
    </r>
  </si>
  <si>
    <r>
      <t xml:space="preserve">druge slike (PIP in POP) in video </t>
    </r>
    <r>
      <rPr>
        <sz val="8"/>
        <color rgb="FFFF0000"/>
        <rFont val="Arial"/>
        <family val="2"/>
        <charset val="238"/>
      </rPr>
      <t>vhodi</t>
    </r>
    <r>
      <rPr>
        <sz val="8"/>
        <rFont val="Arial"/>
        <family val="2"/>
        <charset val="238"/>
      </rPr>
      <t xml:space="preserve">; vsaj: 1x 3G-SDI, 2x DVI-D , 1x RGBS (VGA), </t>
    </r>
  </si>
  <si>
    <t xml:space="preserve">ali Video vhodi: najmanj DVI-D, HD/SD-SDI, BNC, RGB, Y/C, HD15 - </t>
  </si>
  <si>
    <t xml:space="preserve">ali 'z MDD certifikatom </t>
  </si>
  <si>
    <r>
      <t xml:space="preserve">Zaščitni razred CF defib za svetlobne kable </t>
    </r>
    <r>
      <rPr>
        <strike/>
        <sz val="8"/>
        <color rgb="FFFF0000"/>
        <rFont val="Arial"/>
        <family val="2"/>
        <charset val="238"/>
      </rPr>
      <t>KARL STORZ</t>
    </r>
    <r>
      <rPr>
        <sz val="8"/>
        <rFont val="Arial"/>
        <family val="2"/>
        <charset val="238"/>
      </rPr>
      <t xml:space="preserve"> (zaščitni razred CF pri uporabi</t>
    </r>
  </si>
  <si>
    <r>
      <t xml:space="preserve">komplet, ki gre v skupen seštevek ponudbe </t>
    </r>
    <r>
      <rPr>
        <strike/>
        <sz val="8"/>
        <color rgb="FFFF0000"/>
        <rFont val="Arial"/>
        <family val="2"/>
        <charset val="238"/>
      </rPr>
      <t xml:space="preserve">in ločeno še cene posameznih elementov </t>
    </r>
  </si>
  <si>
    <r>
      <rPr>
        <strike/>
        <sz val="8"/>
        <color rgb="FFFF0000"/>
        <rFont val="Arial"/>
        <family val="2"/>
        <charset val="238"/>
      </rPr>
      <t>vsakega kompleta</t>
    </r>
    <r>
      <rPr>
        <sz val="8"/>
        <rFont val="Arial"/>
        <family val="2"/>
        <charset val="238"/>
      </rPr>
      <t xml:space="preserve"> - v barvno označene celice.</t>
    </r>
  </si>
  <si>
    <t>Procesor mora zagotavljati polno 4K kvaliteto slike z resolucijo najmanj 3840 x 2160 točk.</t>
  </si>
  <si>
    <t xml:space="preserve"> 'proženje z najmanj tremi gumbi</t>
  </si>
  <si>
    <r>
      <t xml:space="preserve"> januar 2025 - </t>
    </r>
    <r>
      <rPr>
        <b/>
        <sz val="10"/>
        <color rgb="FFFF0000"/>
        <rFont val="Arial Narrow"/>
        <family val="2"/>
        <charset val="238"/>
      </rPr>
      <t>dopolnitev september 2025</t>
    </r>
  </si>
  <si>
    <t xml:space="preserve">Video izhodi: najmanj DVI-D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</si>
</sst>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76">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Geneva"/>
    </font>
    <font>
      <sz val="10"/>
      <name val="Arial Narrow"/>
      <family val="2"/>
      <charset val="238"/>
    </font>
    <font>
      <sz val="10"/>
      <name val="Arial"/>
      <family val="2"/>
      <charset val="238"/>
    </font>
    <font>
      <b/>
      <sz val="10"/>
      <name val="Arial Narrow"/>
      <family val="2"/>
      <charset val="238"/>
    </font>
    <font>
      <b/>
      <sz val="10"/>
      <color indexed="8"/>
      <name val="Arial Narrow"/>
      <family val="2"/>
      <charset val="238"/>
    </font>
    <font>
      <sz val="8"/>
      <name val="Arial"/>
      <family val="2"/>
      <charset val="238"/>
    </font>
    <font>
      <b/>
      <sz val="8"/>
      <name val="Arial"/>
      <family val="2"/>
      <charset val="238"/>
    </font>
    <font>
      <sz val="10"/>
      <color theme="1"/>
      <name val="Arial Narrow"/>
      <family val="2"/>
      <charset val="238"/>
    </font>
    <font>
      <sz val="8"/>
      <color rgb="FFC00000"/>
      <name val="Arial"/>
      <family val="2"/>
      <charset val="238"/>
    </font>
    <font>
      <sz val="8"/>
      <color theme="1"/>
      <name val="Arial"/>
      <family val="2"/>
      <charset val="238"/>
    </font>
    <font>
      <sz val="10"/>
      <color rgb="FFFF0000"/>
      <name val="Arial Narrow"/>
      <family val="2"/>
      <charset val="238"/>
    </font>
    <font>
      <b/>
      <sz val="10"/>
      <color theme="1"/>
      <name val="Arial Narrow"/>
      <family val="2"/>
      <charset val="238"/>
    </font>
    <font>
      <sz val="11"/>
      <color theme="1"/>
      <name val="Calibri"/>
      <family val="2"/>
      <charset val="238"/>
      <scheme val="minor"/>
    </font>
    <font>
      <sz val="11"/>
      <color rgb="FFFF0000"/>
      <name val="Calibri"/>
      <family val="2"/>
      <charset val="238"/>
      <scheme val="minor"/>
    </font>
    <font>
      <b/>
      <sz val="10"/>
      <color rgb="FFFF0000"/>
      <name val="Arial Narrow"/>
      <family val="2"/>
      <charset val="238"/>
    </font>
    <font>
      <sz val="11"/>
      <color indexed="8"/>
      <name val="Arial"/>
      <family val="2"/>
      <charset val="238"/>
    </font>
    <font>
      <sz val="10"/>
      <color indexed="8"/>
      <name val="Arial Narrow"/>
      <family val="2"/>
      <charset val="238"/>
    </font>
    <font>
      <sz val="12"/>
      <color theme="1"/>
      <name val="Calibri"/>
      <family val="2"/>
      <charset val="134"/>
      <scheme val="minor"/>
    </font>
    <font>
      <sz val="10"/>
      <color theme="1"/>
      <name val="Arial"/>
      <family val="2"/>
      <charset val="238"/>
    </font>
    <font>
      <sz val="11"/>
      <color indexed="8"/>
      <name val="Calibri"/>
      <family val="2"/>
      <charset val="238"/>
    </font>
    <font>
      <b/>
      <sz val="8"/>
      <color theme="1"/>
      <name val="Arial"/>
      <family val="2"/>
      <charset val="238"/>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1"/>
      <color theme="1"/>
      <name val="Arial Narrow"/>
      <family val="2"/>
      <charset val="238"/>
    </font>
    <font>
      <sz val="10"/>
      <color rgb="FFFF0000"/>
      <name val="Arial"/>
      <family val="2"/>
      <charset val="238"/>
    </font>
    <font>
      <b/>
      <sz val="11"/>
      <color theme="1"/>
      <name val="Arial Narrow"/>
      <family val="2"/>
      <charset val="238"/>
    </font>
    <font>
      <sz val="11"/>
      <name val="Arial Narrow"/>
      <family val="2"/>
      <charset val="238"/>
    </font>
    <font>
      <b/>
      <sz val="10"/>
      <name val="Arial"/>
      <family val="2"/>
      <charset val="238"/>
    </font>
    <font>
      <sz val="8"/>
      <name val="Arial Narrow"/>
      <family val="2"/>
      <charset val="238"/>
    </font>
    <font>
      <b/>
      <sz val="8"/>
      <color rgb="FFC00000"/>
      <name val="Arial"/>
      <family val="2"/>
      <charset val="238"/>
    </font>
    <font>
      <b/>
      <sz val="8"/>
      <name val="Arial Narrow"/>
      <family val="2"/>
      <charset val="238"/>
    </font>
    <font>
      <b/>
      <sz val="10"/>
      <color theme="1"/>
      <name val="Arial"/>
      <family val="2"/>
      <charset val="238"/>
    </font>
    <font>
      <b/>
      <i/>
      <sz val="8"/>
      <name val="Arial"/>
      <family val="2"/>
      <charset val="238"/>
    </font>
    <font>
      <b/>
      <sz val="7"/>
      <name val="Arial"/>
      <family val="2"/>
      <charset val="238"/>
    </font>
    <font>
      <b/>
      <sz val="7"/>
      <color rgb="FFC00000"/>
      <name val="Arial"/>
      <family val="2"/>
      <charset val="238"/>
    </font>
    <font>
      <b/>
      <sz val="9"/>
      <name val="Arial"/>
      <family val="2"/>
      <charset val="238"/>
    </font>
    <font>
      <sz val="7"/>
      <name val="Arial"/>
      <family val="2"/>
      <charset val="238"/>
    </font>
    <font>
      <sz val="8"/>
      <name val="Calibri"/>
      <family val="2"/>
      <charset val="238"/>
    </font>
    <font>
      <sz val="9"/>
      <name val="Arial"/>
      <family val="2"/>
      <charset val="238"/>
    </font>
    <font>
      <b/>
      <sz val="10"/>
      <color rgb="FFC00000"/>
      <name val="Arial"/>
      <family val="2"/>
      <charset val="238"/>
    </font>
    <font>
      <sz val="8"/>
      <color rgb="FF000000"/>
      <name val="Arial"/>
      <family val="2"/>
      <charset val="238"/>
    </font>
    <font>
      <sz val="9"/>
      <color theme="1"/>
      <name val="Arial"/>
      <family val="2"/>
      <charset val="238"/>
    </font>
    <font>
      <b/>
      <sz val="9"/>
      <color rgb="FFC00000"/>
      <name val="Arial"/>
      <family val="2"/>
      <charset val="238"/>
    </font>
    <font>
      <b/>
      <sz val="9"/>
      <color theme="1"/>
      <name val="Arial"/>
      <family val="2"/>
      <charset val="238"/>
    </font>
    <font>
      <b/>
      <sz val="8"/>
      <name val="Calibri"/>
      <family val="2"/>
      <charset val="238"/>
    </font>
    <font>
      <sz val="11"/>
      <name val="Arial"/>
      <family val="2"/>
      <charset val="238"/>
    </font>
    <font>
      <b/>
      <sz val="11"/>
      <name val="Arial"/>
      <family val="2"/>
      <charset val="238"/>
    </font>
    <font>
      <b/>
      <sz val="10"/>
      <color rgb="FFFF0000"/>
      <name val="Arial"/>
      <family val="2"/>
      <charset val="238"/>
    </font>
    <font>
      <sz val="11"/>
      <color rgb="FF9C0006"/>
      <name val="Calibri"/>
      <family val="2"/>
      <charset val="238"/>
      <scheme val="minor"/>
    </font>
    <font>
      <sz val="10"/>
      <name val="Geneva"/>
      <family val="2"/>
      <charset val="238"/>
    </font>
    <font>
      <b/>
      <sz val="7"/>
      <color theme="1"/>
      <name val="Arial"/>
      <family val="2"/>
      <charset val="238"/>
    </font>
    <font>
      <b/>
      <sz val="9"/>
      <color rgb="FF00B050"/>
      <name val="Arial"/>
      <family val="2"/>
      <charset val="238"/>
    </font>
    <font>
      <b/>
      <sz val="7.5"/>
      <color theme="1"/>
      <name val="Arial"/>
      <family val="2"/>
      <charset val="238"/>
    </font>
    <font>
      <b/>
      <u/>
      <sz val="7.5"/>
      <color theme="1"/>
      <name val="Arial"/>
      <family val="2"/>
      <charset val="238"/>
    </font>
    <font>
      <sz val="9"/>
      <color rgb="FF00B050"/>
      <name val="Arial"/>
      <family val="2"/>
      <charset val="238"/>
    </font>
    <font>
      <sz val="9"/>
      <color indexed="81"/>
      <name val="Segoe UI"/>
      <family val="2"/>
      <charset val="238"/>
    </font>
    <font>
      <b/>
      <sz val="9"/>
      <color indexed="81"/>
      <name val="Segoe UI"/>
      <family val="2"/>
      <charset val="238"/>
    </font>
    <font>
      <b/>
      <sz val="11"/>
      <name val="Arial Narrow"/>
      <family val="2"/>
      <charset val="238"/>
    </font>
    <font>
      <i/>
      <sz val="10"/>
      <color rgb="FFFF0000"/>
      <name val="Arial Narrow"/>
      <family val="2"/>
      <charset val="238"/>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0"/>
      <name val="Arial Narrow"/>
      <family val="2"/>
    </font>
    <font>
      <b/>
      <i/>
      <sz val="10"/>
      <color theme="1"/>
      <name val="Arial Narrow"/>
      <family val="2"/>
      <charset val="238"/>
    </font>
    <font>
      <i/>
      <sz val="10"/>
      <color theme="1"/>
      <name val="Arial Narrow"/>
      <family val="2"/>
      <charset val="238"/>
    </font>
    <font>
      <sz val="8"/>
      <color rgb="FFFF0000"/>
      <name val="Arial"/>
      <family val="2"/>
      <charset val="238"/>
    </font>
    <font>
      <sz val="9"/>
      <color rgb="FFFF0000"/>
      <name val="Arial"/>
      <family val="2"/>
      <charset val="238"/>
    </font>
    <font>
      <strike/>
      <sz val="8"/>
      <color rgb="FFFF0000"/>
      <name val="Arial"/>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C7CE"/>
      </patternFill>
    </fill>
    <fill>
      <patternFill patternType="solid">
        <fgColor theme="6" tint="0.79998168889431442"/>
        <bgColor indexed="64"/>
      </patternFill>
    </fill>
    <fill>
      <patternFill patternType="solid">
        <fgColor theme="4" tint="0.79998168889431442"/>
        <bgColor rgb="FFC0C0C0"/>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auto="1"/>
      </top>
      <bottom style="thin">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double">
        <color indexed="64"/>
      </bottom>
      <diagonal/>
    </border>
    <border>
      <left style="thin">
        <color auto="1"/>
      </left>
      <right style="thin">
        <color auto="1"/>
      </right>
      <top style="double">
        <color indexed="64"/>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s>
  <cellStyleXfs count="47">
    <xf numFmtId="0" fontId="0" fillId="0" borderId="0"/>
    <xf numFmtId="0" fontId="6" fillId="0" borderId="0"/>
    <xf numFmtId="0" fontId="4" fillId="0" borderId="0"/>
    <xf numFmtId="0" fontId="16" fillId="0" borderId="0"/>
    <xf numFmtId="0" fontId="19" fillId="0" borderId="0"/>
    <xf numFmtId="0" fontId="21" fillId="0" borderId="0"/>
    <xf numFmtId="0" fontId="16" fillId="0" borderId="0"/>
    <xf numFmtId="0" fontId="16" fillId="0" borderId="0"/>
    <xf numFmtId="0" fontId="25" fillId="0" borderId="0"/>
    <xf numFmtId="0" fontId="26" fillId="0" borderId="0"/>
    <xf numFmtId="0" fontId="16" fillId="0" borderId="0"/>
    <xf numFmtId="0" fontId="16" fillId="0" borderId="0"/>
    <xf numFmtId="0" fontId="22" fillId="0" borderId="0"/>
    <xf numFmtId="0" fontId="22" fillId="0" borderId="0"/>
    <xf numFmtId="0" fontId="23" fillId="0" borderId="0"/>
    <xf numFmtId="0" fontId="22" fillId="0" borderId="0"/>
    <xf numFmtId="0" fontId="6" fillId="0" borderId="0"/>
    <xf numFmtId="0" fontId="23" fillId="0" borderId="0"/>
    <xf numFmtId="0" fontId="2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6" fillId="0" borderId="0"/>
    <xf numFmtId="0" fontId="16" fillId="0" borderId="0"/>
    <xf numFmtId="0" fontId="29" fillId="0" borderId="0"/>
    <xf numFmtId="0" fontId="23" fillId="0" borderId="0"/>
    <xf numFmtId="0" fontId="16" fillId="0" borderId="0"/>
    <xf numFmtId="0" fontId="56" fillId="0" borderId="0"/>
    <xf numFmtId="0" fontId="55" fillId="4" borderId="0" applyNumberFormat="0" applyBorder="0" applyAlignment="0" applyProtection="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6" fillId="0" borderId="0"/>
  </cellStyleXfs>
  <cellXfs count="504">
    <xf numFmtId="0" fontId="0" fillId="0" borderId="0" xfId="0"/>
    <xf numFmtId="0" fontId="22" fillId="0" borderId="0" xfId="12"/>
    <xf numFmtId="0" fontId="22" fillId="0" borderId="0" xfId="12" applyAlignment="1">
      <alignment wrapText="1"/>
    </xf>
    <xf numFmtId="0" fontId="3" fillId="0" borderId="0" xfId="12" applyFont="1"/>
    <xf numFmtId="0" fontId="48" fillId="0" borderId="0" xfId="12" applyFont="1"/>
    <xf numFmtId="0" fontId="0" fillId="0" borderId="0" xfId="0" applyAlignment="1">
      <alignment horizontal="center" vertical="center"/>
    </xf>
    <xf numFmtId="0" fontId="0" fillId="0" borderId="0" xfId="0" applyAlignment="1">
      <alignment horizontal="center"/>
    </xf>
    <xf numFmtId="0" fontId="30" fillId="3" borderId="1" xfId="0" applyFont="1" applyFill="1" applyBorder="1"/>
    <xf numFmtId="49" fontId="20" fillId="0" borderId="0" xfId="0" applyNumberFormat="1" applyFont="1"/>
    <xf numFmtId="0" fontId="8" fillId="0" borderId="0" xfId="0" applyFont="1" applyAlignment="1">
      <alignment vertical="center"/>
    </xf>
    <xf numFmtId="0" fontId="30" fillId="0" borderId="0" xfId="0" applyFont="1"/>
    <xf numFmtId="0" fontId="30" fillId="0" borderId="0" xfId="0" applyFont="1" applyAlignment="1">
      <alignment horizontal="center"/>
    </xf>
    <xf numFmtId="0" fontId="30" fillId="0" borderId="0" xfId="0" applyFont="1" applyAlignment="1">
      <alignment horizontal="center" vertical="center"/>
    </xf>
    <xf numFmtId="0" fontId="20" fillId="0" borderId="0" xfId="0" applyFont="1" applyAlignment="1">
      <alignment vertical="center"/>
    </xf>
    <xf numFmtId="0" fontId="8" fillId="0" borderId="0" xfId="0" applyFont="1"/>
    <xf numFmtId="0" fontId="20" fillId="0" borderId="0" xfId="0" applyFont="1"/>
    <xf numFmtId="0" fontId="7" fillId="0" borderId="0" xfId="0" applyFont="1"/>
    <xf numFmtId="0" fontId="32" fillId="0" borderId="0" xfId="0" applyFont="1"/>
    <xf numFmtId="0" fontId="8" fillId="0" borderId="0" xfId="0" applyFont="1" applyAlignment="1">
      <alignment vertical="center" wrapText="1"/>
    </xf>
    <xf numFmtId="0" fontId="20" fillId="0" borderId="0" xfId="0" applyFont="1" applyAlignment="1">
      <alignment vertical="center" wrapText="1"/>
    </xf>
    <xf numFmtId="17" fontId="8" fillId="0" borderId="0" xfId="0" applyNumberFormat="1" applyFont="1" applyAlignment="1">
      <alignment vertical="center" wrapText="1"/>
    </xf>
    <xf numFmtId="164" fontId="30" fillId="0" borderId="0" xfId="0" applyNumberFormat="1" applyFont="1" applyAlignment="1">
      <alignment horizontal="center"/>
    </xf>
    <xf numFmtId="164" fontId="64" fillId="3" borderId="1" xfId="0" applyNumberFormat="1" applyFont="1" applyFill="1" applyBorder="1" applyAlignment="1">
      <alignment horizontal="right"/>
    </xf>
    <xf numFmtId="164" fontId="32" fillId="3" borderId="1" xfId="0" applyNumberFormat="1" applyFont="1" applyFill="1" applyBorder="1" applyAlignment="1">
      <alignment horizontal="right"/>
    </xf>
    <xf numFmtId="0" fontId="32" fillId="3" borderId="1" xfId="0" applyFont="1" applyFill="1" applyBorder="1"/>
    <xf numFmtId="0" fontId="32" fillId="3" borderId="5" xfId="0" applyFont="1" applyFill="1" applyBorder="1"/>
    <xf numFmtId="0" fontId="32" fillId="3" borderId="7" xfId="0" applyFont="1" applyFill="1" applyBorder="1"/>
    <xf numFmtId="0" fontId="32" fillId="3" borderId="6" xfId="0" applyFont="1" applyFill="1" applyBorder="1"/>
    <xf numFmtId="4" fontId="32" fillId="3" borderId="1" xfId="0" applyNumberFormat="1" applyFont="1" applyFill="1" applyBorder="1"/>
    <xf numFmtId="0" fontId="32" fillId="3" borderId="4" xfId="0" applyFont="1" applyFill="1" applyBorder="1"/>
    <xf numFmtId="0" fontId="32" fillId="3" borderId="15" xfId="0" applyFont="1" applyFill="1" applyBorder="1"/>
    <xf numFmtId="0" fontId="32" fillId="3" borderId="0" xfId="0" applyFont="1" applyFill="1"/>
    <xf numFmtId="0" fontId="32" fillId="3" borderId="16" xfId="0" applyFont="1" applyFill="1" applyBorder="1"/>
    <xf numFmtId="0" fontId="66" fillId="0" borderId="0" xfId="5" applyFont="1" applyAlignment="1">
      <alignment vertical="top"/>
    </xf>
    <xf numFmtId="0" fontId="67" fillId="6" borderId="1" xfId="5" applyFont="1" applyFill="1" applyBorder="1"/>
    <xf numFmtId="0" fontId="67" fillId="0" borderId="0" xfId="5" applyFont="1"/>
    <xf numFmtId="0" fontId="67" fillId="0" borderId="0" xfId="5" applyFont="1" applyAlignment="1">
      <alignment vertical="top"/>
    </xf>
    <xf numFmtId="0" fontId="69" fillId="6" borderId="1" xfId="5" applyFont="1" applyFill="1" applyBorder="1" applyAlignment="1">
      <alignment horizontal="center" wrapText="1"/>
    </xf>
    <xf numFmtId="0" fontId="69" fillId="6" borderId="1" xfId="5" applyFont="1" applyFill="1" applyBorder="1" applyAlignment="1">
      <alignment horizontal="center" vertical="center" wrapText="1"/>
    </xf>
    <xf numFmtId="0" fontId="66" fillId="6" borderId="1" xfId="5" applyFont="1" applyFill="1" applyBorder="1"/>
    <xf numFmtId="164" fontId="66" fillId="6" borderId="1" xfId="5" applyNumberFormat="1" applyFont="1" applyFill="1" applyBorder="1" applyAlignment="1">
      <alignment horizontal="right"/>
    </xf>
    <xf numFmtId="164" fontId="66" fillId="6" borderId="1" xfId="5" applyNumberFormat="1" applyFont="1" applyFill="1" applyBorder="1" applyAlignment="1">
      <alignment horizontal="center"/>
    </xf>
    <xf numFmtId="164" fontId="66" fillId="6" borderId="1" xfId="5" applyNumberFormat="1" applyFont="1" applyFill="1" applyBorder="1" applyAlignment="1">
      <alignment horizontal="center" vertical="center"/>
    </xf>
    <xf numFmtId="164" fontId="32" fillId="0" borderId="1" xfId="0" applyNumberFormat="1" applyFont="1" applyBorder="1" applyAlignment="1">
      <alignment horizontal="center"/>
    </xf>
    <xf numFmtId="164" fontId="32" fillId="0" borderId="1" xfId="0" applyNumberFormat="1" applyFont="1" applyBorder="1" applyAlignment="1">
      <alignment horizontal="center" vertical="center"/>
    </xf>
    <xf numFmtId="2" fontId="32" fillId="3" borderId="1" xfId="0" applyNumberFormat="1" applyFont="1" applyFill="1" applyBorder="1"/>
    <xf numFmtId="0" fontId="0" fillId="0" borderId="0" xfId="0" applyAlignment="1">
      <alignment wrapText="1"/>
    </xf>
    <xf numFmtId="0" fontId="15" fillId="0" borderId="0" xfId="0" applyFont="1" applyAlignment="1">
      <alignment wrapText="1"/>
    </xf>
    <xf numFmtId="0" fontId="11" fillId="0" borderId="0" xfId="0" applyFont="1" applyAlignment="1">
      <alignment wrapText="1"/>
    </xf>
    <xf numFmtId="0" fontId="11" fillId="0" borderId="0" xfId="0" applyFont="1" applyAlignment="1">
      <alignment vertical="distributed"/>
    </xf>
    <xf numFmtId="0" fontId="11" fillId="7" borderId="0" xfId="0" applyFont="1" applyFill="1" applyAlignment="1">
      <alignment wrapText="1"/>
    </xf>
    <xf numFmtId="0" fontId="11" fillId="0" borderId="0" xfId="0" applyFont="1" applyAlignment="1">
      <alignment vertical="justify"/>
    </xf>
    <xf numFmtId="0" fontId="11" fillId="0" borderId="0" xfId="0" applyFont="1" applyAlignment="1">
      <alignment vertical="center"/>
    </xf>
    <xf numFmtId="0" fontId="70" fillId="0" borderId="0" xfId="0" applyFont="1" applyAlignment="1">
      <alignment vertical="justify"/>
    </xf>
    <xf numFmtId="0" fontId="17" fillId="0" borderId="0" xfId="0" applyFont="1"/>
    <xf numFmtId="0" fontId="0" fillId="0" borderId="0" xfId="0" applyAlignment="1">
      <alignment vertical="top" wrapText="1"/>
    </xf>
    <xf numFmtId="49" fontId="71" fillId="0" borderId="0" xfId="0" applyNumberFormat="1" applyFont="1" applyAlignment="1">
      <alignment horizontal="right"/>
    </xf>
    <xf numFmtId="0" fontId="71" fillId="0" borderId="0" xfId="0" applyFont="1" applyAlignment="1">
      <alignment wrapText="1"/>
    </xf>
    <xf numFmtId="49" fontId="11" fillId="0" borderId="0" xfId="5" quotePrefix="1" applyNumberFormat="1" applyFont="1" applyAlignment="1">
      <alignment horizontal="right"/>
    </xf>
    <xf numFmtId="0" fontId="11" fillId="0" borderId="0" xfId="0" applyFont="1" applyAlignment="1">
      <alignment horizontal="left" wrapText="1"/>
    </xf>
    <xf numFmtId="49" fontId="14" fillId="0" borderId="0" xfId="0" applyNumberFormat="1" applyFont="1" applyAlignment="1">
      <alignment horizontal="right"/>
    </xf>
    <xf numFmtId="49" fontId="11" fillId="0" borderId="0" xfId="0" quotePrefix="1" applyNumberFormat="1" applyFont="1" applyAlignment="1">
      <alignment horizontal="right"/>
    </xf>
    <xf numFmtId="0" fontId="11" fillId="0" borderId="0" xfId="0" applyFont="1"/>
    <xf numFmtId="0" fontId="11" fillId="0" borderId="0" xfId="0" applyFont="1" applyAlignment="1">
      <alignment horizontal="left"/>
    </xf>
    <xf numFmtId="0" fontId="72" fillId="0" borderId="0" xfId="0" applyFont="1" applyAlignment="1">
      <alignment horizontal="left" wrapText="1"/>
    </xf>
    <xf numFmtId="49" fontId="14" fillId="0" borderId="0" xfId="0" quotePrefix="1" applyNumberFormat="1" applyFont="1" applyAlignment="1">
      <alignment horizontal="right"/>
    </xf>
    <xf numFmtId="0" fontId="14" fillId="0" borderId="0" xfId="0" applyFont="1" applyAlignment="1">
      <alignment horizontal="left" vertical="justify"/>
    </xf>
    <xf numFmtId="0" fontId="65" fillId="0" borderId="0" xfId="0" applyFont="1" applyAlignment="1">
      <alignment wrapText="1"/>
    </xf>
    <xf numFmtId="0" fontId="11" fillId="0" borderId="0" xfId="5" quotePrefix="1" applyFont="1" applyAlignment="1">
      <alignment horizontal="right"/>
    </xf>
    <xf numFmtId="0" fontId="11" fillId="0" borderId="0" xfId="5" applyFont="1"/>
    <xf numFmtId="0" fontId="14" fillId="0" borderId="0" xfId="5" applyFont="1" applyAlignment="1">
      <alignment horizontal="right"/>
    </xf>
    <xf numFmtId="0" fontId="11" fillId="0" borderId="0" xfId="5" applyFont="1" applyAlignment="1">
      <alignment horizontal="left"/>
    </xf>
    <xf numFmtId="0" fontId="14" fillId="0" borderId="0" xfId="5" applyFont="1"/>
    <xf numFmtId="0" fontId="5" fillId="0" borderId="0" xfId="5" applyFont="1"/>
    <xf numFmtId="49" fontId="14" fillId="0" borderId="0" xfId="5" applyNumberFormat="1" applyFont="1" applyAlignment="1">
      <alignment horizontal="right"/>
    </xf>
    <xf numFmtId="49" fontId="11" fillId="0" borderId="0" xfId="5" quotePrefix="1" applyNumberFormat="1" applyFont="1"/>
    <xf numFmtId="49" fontId="11" fillId="0" borderId="0" xfId="5" quotePrefix="1" applyNumberFormat="1" applyFont="1" applyAlignment="1">
      <alignment horizontal="left"/>
    </xf>
    <xf numFmtId="0" fontId="11" fillId="0" borderId="0" xfId="5" quotePrefix="1" applyFont="1"/>
    <xf numFmtId="0" fontId="11" fillId="0" borderId="0" xfId="5" quotePrefix="1" applyFont="1" applyAlignment="1">
      <alignment horizontal="left"/>
    </xf>
    <xf numFmtId="49" fontId="14" fillId="0" borderId="0" xfId="5" applyNumberFormat="1" applyFont="1"/>
    <xf numFmtId="49" fontId="14" fillId="0" borderId="0" xfId="5" quotePrefix="1" applyNumberFormat="1" applyFont="1" applyAlignment="1">
      <alignment horizontal="right"/>
    </xf>
    <xf numFmtId="49" fontId="71" fillId="0" borderId="0" xfId="5" quotePrefix="1" applyNumberFormat="1" applyFont="1" applyAlignment="1">
      <alignment horizontal="right"/>
    </xf>
    <xf numFmtId="0" fontId="71" fillId="0" borderId="0" xfId="5" applyFont="1"/>
    <xf numFmtId="49" fontId="11" fillId="0" borderId="0" xfId="5" applyNumberFormat="1" applyFont="1" applyAlignment="1">
      <alignment horizontal="right"/>
    </xf>
    <xf numFmtId="49" fontId="11" fillId="0" borderId="0" xfId="0" applyNumberFormat="1" applyFont="1" applyAlignment="1">
      <alignment horizontal="right"/>
    </xf>
    <xf numFmtId="49" fontId="18" fillId="0" borderId="0" xfId="0" applyNumberFormat="1" applyFont="1" applyAlignment="1">
      <alignment horizontal="left"/>
    </xf>
    <xf numFmtId="0" fontId="15" fillId="0" borderId="0" xfId="5" applyFont="1" applyAlignment="1">
      <alignment horizontal="right"/>
    </xf>
    <xf numFmtId="0" fontId="14" fillId="0" borderId="0" xfId="5" applyFont="1" applyAlignment="1">
      <alignment horizontal="left"/>
    </xf>
    <xf numFmtId="0" fontId="14" fillId="0" borderId="0" xfId="5" quotePrefix="1" applyFont="1" applyAlignment="1">
      <alignment horizontal="right"/>
    </xf>
    <xf numFmtId="0" fontId="70" fillId="0" borderId="0" xfId="5" applyFont="1" applyAlignment="1">
      <alignment horizontal="left"/>
    </xf>
    <xf numFmtId="0" fontId="15" fillId="0" borderId="0" xfId="5" quotePrefix="1" applyFont="1" applyAlignment="1">
      <alignment horizontal="right"/>
    </xf>
    <xf numFmtId="0" fontId="71" fillId="0" borderId="0" xfId="46" quotePrefix="1" applyFont="1" applyAlignment="1">
      <alignment horizontal="left" vertical="center"/>
    </xf>
    <xf numFmtId="0" fontId="70" fillId="0" borderId="0" xfId="46" quotePrefix="1" applyFont="1" applyAlignment="1">
      <alignment horizontal="left"/>
    </xf>
    <xf numFmtId="0" fontId="11" fillId="0" borderId="0" xfId="46" quotePrefix="1" applyFont="1"/>
    <xf numFmtId="0" fontId="14" fillId="0" borderId="0" xfId="0" applyFont="1"/>
    <xf numFmtId="0" fontId="13" fillId="0" borderId="0" xfId="12" applyFont="1" applyAlignment="1">
      <alignment horizontal="left"/>
    </xf>
    <xf numFmtId="0" fontId="46" fillId="0" borderId="0" xfId="12" applyFont="1"/>
    <xf numFmtId="0" fontId="13" fillId="0" borderId="0" xfId="12" applyFont="1" applyAlignment="1">
      <alignment horizontal="right"/>
    </xf>
    <xf numFmtId="4" fontId="1" fillId="0" borderId="0" xfId="12" applyNumberFormat="1" applyFont="1"/>
    <xf numFmtId="49" fontId="42" fillId="3" borderId="1" xfId="12" applyNumberFormat="1" applyFont="1" applyFill="1" applyBorder="1" applyAlignment="1">
      <alignment horizontal="left"/>
    </xf>
    <xf numFmtId="0" fontId="42" fillId="3" borderId="1" xfId="12" quotePrefix="1" applyFont="1" applyFill="1" applyBorder="1"/>
    <xf numFmtId="0" fontId="45" fillId="0" borderId="0" xfId="12" applyFont="1" applyAlignment="1">
      <alignment horizontal="right"/>
    </xf>
    <xf numFmtId="0" fontId="58" fillId="0" borderId="0" xfId="12" applyFont="1"/>
    <xf numFmtId="4" fontId="61" fillId="0" borderId="0" xfId="12" applyNumberFormat="1" applyFont="1"/>
    <xf numFmtId="0" fontId="50" fillId="3" borderId="1" xfId="12" quotePrefix="1" applyFont="1" applyFill="1" applyBorder="1"/>
    <xf numFmtId="0" fontId="42" fillId="3" borderId="1" xfId="2" applyFont="1" applyFill="1" applyBorder="1"/>
    <xf numFmtId="4" fontId="48" fillId="0" borderId="0" xfId="12" applyNumberFormat="1" applyFont="1"/>
    <xf numFmtId="0" fontId="50" fillId="3" borderId="1" xfId="12" applyFont="1" applyFill="1" applyBorder="1"/>
    <xf numFmtId="0" fontId="38" fillId="0" borderId="0" xfId="12" quotePrefix="1" applyFont="1"/>
    <xf numFmtId="0" fontId="34" fillId="0" borderId="0" xfId="2" applyFont="1"/>
    <xf numFmtId="0" fontId="6" fillId="0" borderId="0" xfId="12" applyFont="1" applyAlignment="1">
      <alignment horizontal="right"/>
    </xf>
    <xf numFmtId="49" fontId="34" fillId="0" borderId="0" xfId="12" applyNumberFormat="1" applyFont="1" applyAlignment="1">
      <alignment horizontal="left"/>
    </xf>
    <xf numFmtId="0" fontId="39" fillId="0" borderId="0" xfId="12" applyFont="1" applyAlignment="1">
      <alignment horizontal="left"/>
    </xf>
    <xf numFmtId="0" fontId="9" fillId="0" borderId="0" xfId="12" applyFont="1" applyAlignment="1">
      <alignment horizontal="left"/>
    </xf>
    <xf numFmtId="0" fontId="9" fillId="0" borderId="0" xfId="2" applyFont="1" applyAlignment="1">
      <alignment horizontal="left"/>
    </xf>
    <xf numFmtId="0" fontId="39" fillId="0" borderId="0" xfId="12" applyFont="1"/>
    <xf numFmtId="0" fontId="12" fillId="0" borderId="0" xfId="2" quotePrefix="1" applyFont="1" applyAlignment="1">
      <alignment horizontal="left" vertical="distributed"/>
    </xf>
    <xf numFmtId="0" fontId="9" fillId="0" borderId="0" xfId="2" quotePrefix="1" applyFont="1"/>
    <xf numFmtId="0" fontId="9" fillId="0" borderId="0" xfId="12" applyFont="1"/>
    <xf numFmtId="0" fontId="12" fillId="0" borderId="0" xfId="2" applyFont="1" applyAlignment="1">
      <alignment vertical="distributed"/>
    </xf>
    <xf numFmtId="49" fontId="54" fillId="0" borderId="0" xfId="12" applyNumberFormat="1" applyFont="1" applyAlignment="1">
      <alignment horizontal="left"/>
    </xf>
    <xf numFmtId="0" fontId="12" fillId="0" borderId="0" xfId="2" applyFont="1" applyAlignment="1">
      <alignment wrapText="1"/>
    </xf>
    <xf numFmtId="0" fontId="34" fillId="0" borderId="0" xfId="12" quotePrefix="1" applyFont="1"/>
    <xf numFmtId="49" fontId="40" fillId="0" borderId="1" xfId="12" applyNumberFormat="1" applyFont="1" applyBorder="1" applyAlignment="1">
      <alignment horizontal="center" vertical="center" wrapText="1"/>
    </xf>
    <xf numFmtId="0" fontId="40" fillId="0" borderId="1" xfId="12" applyFont="1" applyBorder="1" applyAlignment="1">
      <alignment horizontal="center" vertical="center"/>
    </xf>
    <xf numFmtId="0" fontId="40" fillId="0" borderId="1" xfId="12" applyFont="1" applyBorder="1" applyAlignment="1">
      <alignment horizontal="center" vertical="center" wrapText="1"/>
    </xf>
    <xf numFmtId="4" fontId="40" fillId="0" borderId="1" xfId="29" applyNumberFormat="1" applyFont="1" applyBorder="1" applyAlignment="1">
      <alignment horizontal="center" vertical="center" wrapText="1"/>
    </xf>
    <xf numFmtId="0" fontId="59" fillId="0" borderId="1" xfId="0" applyFont="1" applyBorder="1" applyAlignment="1">
      <alignment horizontal="center" vertical="center" wrapText="1"/>
    </xf>
    <xf numFmtId="0" fontId="42" fillId="3" borderId="1" xfId="12" applyFont="1" applyFill="1" applyBorder="1" applyAlignment="1">
      <alignment horizontal="center" vertical="center" wrapText="1"/>
    </xf>
    <xf numFmtId="4" fontId="42" fillId="3" borderId="1" xfId="29" applyNumberFormat="1" applyFont="1" applyFill="1" applyBorder="1" applyAlignment="1">
      <alignment horizontal="center" vertical="center" wrapText="1"/>
    </xf>
    <xf numFmtId="4" fontId="48" fillId="3" borderId="1" xfId="12" applyNumberFormat="1" applyFont="1" applyFill="1" applyBorder="1" applyAlignment="1">
      <alignment horizontal="center" vertical="center" wrapText="1"/>
    </xf>
    <xf numFmtId="4" fontId="50" fillId="3" borderId="1" xfId="12" applyNumberFormat="1" applyFont="1" applyFill="1" applyBorder="1" applyAlignment="1">
      <alignment horizontal="center" vertical="center" wrapText="1"/>
    </xf>
    <xf numFmtId="0" fontId="24" fillId="0" borderId="1" xfId="12" quotePrefix="1" applyFont="1" applyBorder="1"/>
    <xf numFmtId="0" fontId="24" fillId="0" borderId="1" xfId="12" applyFont="1" applyBorder="1"/>
    <xf numFmtId="0" fontId="22" fillId="0" borderId="1" xfId="12" applyBorder="1"/>
    <xf numFmtId="0" fontId="38" fillId="0" borderId="1" xfId="12" applyFont="1" applyBorder="1"/>
    <xf numFmtId="4" fontId="1" fillId="0" borderId="1" xfId="12" applyNumberFormat="1" applyFont="1" applyBorder="1"/>
    <xf numFmtId="4" fontId="38" fillId="0" borderId="1" xfId="12" applyNumberFormat="1" applyFont="1" applyBorder="1"/>
    <xf numFmtId="0" fontId="10" fillId="0" borderId="8" xfId="12" quotePrefix="1" applyFont="1" applyBorder="1"/>
    <xf numFmtId="0" fontId="10" fillId="0" borderId="8" xfId="12" applyFont="1" applyBorder="1" applyAlignment="1">
      <alignment horizontal="left"/>
    </xf>
    <xf numFmtId="0" fontId="10" fillId="0" borderId="8" xfId="12" applyFont="1" applyBorder="1"/>
    <xf numFmtId="4" fontId="10" fillId="0" borderId="8" xfId="12" applyNumberFormat="1" applyFont="1" applyBorder="1"/>
    <xf numFmtId="0" fontId="9" fillId="0" borderId="9" xfId="12" quotePrefix="1" applyFont="1" applyBorder="1"/>
    <xf numFmtId="0" fontId="9" fillId="0" borderId="9" xfId="12" applyFont="1" applyBorder="1" applyAlignment="1">
      <alignment horizontal="left"/>
    </xf>
    <xf numFmtId="0" fontId="9" fillId="0" borderId="9" xfId="12" applyFont="1" applyBorder="1"/>
    <xf numFmtId="4" fontId="10" fillId="0" borderId="9" xfId="12" applyNumberFormat="1" applyFont="1" applyBorder="1"/>
    <xf numFmtId="0" fontId="9" fillId="0" borderId="10" xfId="12" quotePrefix="1" applyFont="1" applyBorder="1"/>
    <xf numFmtId="0" fontId="9" fillId="0" borderId="10" xfId="12" applyFont="1" applyBorder="1" applyAlignment="1">
      <alignment horizontal="left"/>
    </xf>
    <xf numFmtId="0" fontId="9" fillId="0" borderId="10" xfId="12" applyFont="1" applyBorder="1"/>
    <xf numFmtId="4" fontId="10" fillId="0" borderId="10" xfId="12" applyNumberFormat="1" applyFont="1" applyBorder="1"/>
    <xf numFmtId="0" fontId="9" fillId="0" borderId="8" xfId="12" quotePrefix="1" applyFont="1" applyBorder="1" applyAlignment="1">
      <alignment horizontal="right"/>
    </xf>
    <xf numFmtId="0" fontId="9" fillId="0" borderId="8" xfId="12" applyFont="1" applyBorder="1"/>
    <xf numFmtId="0" fontId="6" fillId="0" borderId="8" xfId="12" applyFont="1" applyBorder="1"/>
    <xf numFmtId="0" fontId="34" fillId="0" borderId="8" xfId="12" applyFont="1" applyBorder="1"/>
    <xf numFmtId="4" fontId="34" fillId="0" borderId="8" xfId="12" applyNumberFormat="1" applyFont="1" applyBorder="1"/>
    <xf numFmtId="0" fontId="9" fillId="0" borderId="9" xfId="12" quotePrefix="1" applyFont="1" applyBorder="1" applyAlignment="1">
      <alignment horizontal="right"/>
    </xf>
    <xf numFmtId="0" fontId="6" fillId="0" borderId="9" xfId="12" applyFont="1" applyBorder="1"/>
    <xf numFmtId="0" fontId="34" fillId="0" borderId="9" xfId="12" applyFont="1" applyBorder="1"/>
    <xf numFmtId="4" fontId="34" fillId="0" borderId="9" xfId="12" applyNumberFormat="1" applyFont="1" applyBorder="1"/>
    <xf numFmtId="0" fontId="10" fillId="0" borderId="9" xfId="12" quotePrefix="1" applyFont="1" applyBorder="1" applyAlignment="1">
      <alignment horizontal="right"/>
    </xf>
    <xf numFmtId="0" fontId="10" fillId="0" borderId="9" xfId="12" applyFont="1" applyBorder="1"/>
    <xf numFmtId="0" fontId="9" fillId="0" borderId="11" xfId="12" quotePrefix="1" applyFont="1" applyBorder="1" applyAlignment="1">
      <alignment horizontal="right"/>
    </xf>
    <xf numFmtId="0" fontId="9" fillId="0" borderId="11" xfId="12" quotePrefix="1" applyFont="1" applyBorder="1"/>
    <xf numFmtId="0" fontId="6" fillId="0" borderId="11" xfId="12" applyFont="1" applyBorder="1"/>
    <xf numFmtId="0" fontId="34" fillId="0" borderId="11" xfId="12" applyFont="1" applyBorder="1"/>
    <xf numFmtId="4" fontId="34" fillId="0" borderId="11" xfId="12" applyNumberFormat="1" applyFont="1" applyBorder="1"/>
    <xf numFmtId="0" fontId="9" fillId="0" borderId="10" xfId="12" quotePrefix="1" applyFont="1" applyBorder="1" applyAlignment="1">
      <alignment horizontal="right"/>
    </xf>
    <xf numFmtId="0" fontId="6" fillId="0" borderId="10" xfId="12" applyFont="1" applyBorder="1"/>
    <xf numFmtId="0" fontId="34" fillId="0" borderId="10" xfId="12" applyFont="1" applyBorder="1"/>
    <xf numFmtId="4" fontId="34" fillId="0" borderId="10" xfId="12" applyNumberFormat="1" applyFont="1" applyBorder="1"/>
    <xf numFmtId="0" fontId="10" fillId="0" borderId="1" xfId="12" quotePrefix="1" applyFont="1" applyBorder="1"/>
    <xf numFmtId="0" fontId="10" fillId="0" borderId="1" xfId="12" applyFont="1" applyBorder="1"/>
    <xf numFmtId="0" fontId="37" fillId="0" borderId="1" xfId="12" applyFont="1" applyBorder="1"/>
    <xf numFmtId="4" fontId="10" fillId="0" borderId="1" xfId="12" applyNumberFormat="1" applyFont="1" applyBorder="1"/>
    <xf numFmtId="0" fontId="9" fillId="0" borderId="8" xfId="12" quotePrefix="1" applyFont="1" applyBorder="1"/>
    <xf numFmtId="0" fontId="10" fillId="0" borderId="9" xfId="12" quotePrefix="1" applyFont="1" applyBorder="1" applyAlignment="1">
      <alignment horizontal="right" wrapText="1"/>
    </xf>
    <xf numFmtId="0" fontId="6" fillId="0" borderId="9" xfId="12" applyFont="1" applyBorder="1" applyAlignment="1">
      <alignment wrapText="1"/>
    </xf>
    <xf numFmtId="0" fontId="34" fillId="0" borderId="9" xfId="12" applyFont="1" applyBorder="1" applyAlignment="1">
      <alignment wrapText="1"/>
    </xf>
    <xf numFmtId="4" fontId="34" fillId="0" borderId="9" xfId="12" applyNumberFormat="1" applyFont="1" applyBorder="1" applyAlignment="1">
      <alignment wrapText="1"/>
    </xf>
    <xf numFmtId="0" fontId="9" fillId="0" borderId="9" xfId="12" applyFont="1" applyBorder="1" applyAlignment="1">
      <alignment wrapText="1"/>
    </xf>
    <xf numFmtId="0" fontId="9" fillId="0" borderId="9" xfId="24" applyFont="1" applyBorder="1"/>
    <xf numFmtId="0" fontId="10" fillId="0" borderId="9" xfId="24" applyFont="1" applyBorder="1"/>
    <xf numFmtId="0" fontId="9" fillId="0" borderId="9" xfId="24" quotePrefix="1" applyFont="1" applyBorder="1"/>
    <xf numFmtId="0" fontId="31" fillId="0" borderId="9" xfId="12" applyFont="1" applyBorder="1"/>
    <xf numFmtId="0" fontId="10" fillId="0" borderId="9" xfId="24" quotePrefix="1" applyFont="1" applyBorder="1"/>
    <xf numFmtId="14" fontId="9" fillId="0" borderId="10" xfId="12" quotePrefix="1" applyNumberFormat="1" applyFont="1" applyBorder="1"/>
    <xf numFmtId="14" fontId="10" fillId="0" borderId="1" xfId="12" quotePrefix="1" applyNumberFormat="1" applyFont="1" applyBorder="1"/>
    <xf numFmtId="0" fontId="10" fillId="0" borderId="1" xfId="24" applyFont="1" applyBorder="1"/>
    <xf numFmtId="14" fontId="9" fillId="0" borderId="8" xfId="12" quotePrefix="1" applyNumberFormat="1" applyFont="1" applyBorder="1"/>
    <xf numFmtId="14" fontId="9" fillId="0" borderId="9" xfId="12" quotePrefix="1" applyNumberFormat="1" applyFont="1" applyBorder="1"/>
    <xf numFmtId="14" fontId="10" fillId="0" borderId="9" xfId="12" quotePrefix="1" applyNumberFormat="1" applyFont="1" applyBorder="1" applyAlignment="1">
      <alignment horizontal="right"/>
    </xf>
    <xf numFmtId="0" fontId="10" fillId="0" borderId="9" xfId="12" quotePrefix="1" applyFont="1" applyBorder="1"/>
    <xf numFmtId="0" fontId="10" fillId="0" borderId="3" xfId="12" applyFont="1" applyBorder="1" applyAlignment="1">
      <alignment horizontal="right"/>
    </xf>
    <xf numFmtId="0" fontId="53" fillId="0" borderId="8" xfId="12" applyFont="1" applyBorder="1"/>
    <xf numFmtId="4" fontId="53" fillId="0" borderId="8" xfId="12" applyNumberFormat="1" applyFont="1" applyBorder="1"/>
    <xf numFmtId="0" fontId="53" fillId="0" borderId="9" xfId="12" applyFont="1" applyBorder="1"/>
    <xf numFmtId="4" fontId="53" fillId="0" borderId="9" xfId="12" applyNumberFormat="1" applyFont="1" applyBorder="1"/>
    <xf numFmtId="14" fontId="9" fillId="0" borderId="9" xfId="12" quotePrefix="1" applyNumberFormat="1" applyFont="1" applyBorder="1" applyAlignment="1">
      <alignment horizontal="right"/>
    </xf>
    <xf numFmtId="14" fontId="9" fillId="0" borderId="3" xfId="12" quotePrefix="1" applyNumberFormat="1" applyFont="1" applyBorder="1"/>
    <xf numFmtId="0" fontId="9" fillId="0" borderId="3" xfId="12" applyFont="1" applyBorder="1"/>
    <xf numFmtId="0" fontId="6" fillId="0" borderId="3" xfId="12" applyFont="1" applyBorder="1"/>
    <xf numFmtId="0" fontId="34" fillId="0" borderId="3" xfId="12" applyFont="1" applyBorder="1"/>
    <xf numFmtId="4" fontId="34" fillId="0" borderId="3" xfId="12" applyNumberFormat="1" applyFont="1" applyBorder="1"/>
    <xf numFmtId="0" fontId="10" fillId="0" borderId="1" xfId="12" applyFont="1" applyBorder="1" applyAlignment="1">
      <alignment horizontal="left"/>
    </xf>
    <xf numFmtId="0" fontId="9" fillId="0" borderId="1" xfId="12" applyFont="1" applyBorder="1"/>
    <xf numFmtId="14" fontId="13" fillId="0" borderId="9" xfId="12" quotePrefix="1" applyNumberFormat="1" applyFont="1" applyBorder="1"/>
    <xf numFmtId="0" fontId="22" fillId="0" borderId="9" xfId="12" applyBorder="1"/>
    <xf numFmtId="0" fontId="38" fillId="0" borderId="9" xfId="12" applyFont="1" applyBorder="1"/>
    <xf numFmtId="4" fontId="38" fillId="0" borderId="9" xfId="12" applyNumberFormat="1" applyFont="1" applyBorder="1"/>
    <xf numFmtId="0" fontId="9" fillId="0" borderId="9" xfId="12" quotePrefix="1" applyFont="1" applyBorder="1" applyAlignment="1">
      <alignment horizontal="left"/>
    </xf>
    <xf numFmtId="14" fontId="13" fillId="0" borderId="10" xfId="12" quotePrefix="1" applyNumberFormat="1" applyFont="1" applyBorder="1"/>
    <xf numFmtId="0" fontId="13" fillId="0" borderId="10" xfId="12" applyFont="1" applyBorder="1"/>
    <xf numFmtId="0" fontId="22" fillId="0" borderId="10" xfId="12" applyBorder="1"/>
    <xf numFmtId="0" fontId="38" fillId="0" borderId="10" xfId="12" applyFont="1" applyBorder="1"/>
    <xf numFmtId="4" fontId="24" fillId="0" borderId="10" xfId="12" applyNumberFormat="1" applyFont="1" applyBorder="1"/>
    <xf numFmtId="0" fontId="13" fillId="0" borderId="8" xfId="12" applyFont="1" applyBorder="1"/>
    <xf numFmtId="0" fontId="13" fillId="0" borderId="9" xfId="12" applyFont="1" applyBorder="1"/>
    <xf numFmtId="1" fontId="7" fillId="3" borderId="8" xfId="12" quotePrefix="1" applyNumberFormat="1" applyFont="1" applyFill="1" applyBorder="1"/>
    <xf numFmtId="0" fontId="7" fillId="3" borderId="8" xfId="12" applyFont="1" applyFill="1" applyBorder="1"/>
    <xf numFmtId="0" fontId="15" fillId="3" borderId="8" xfId="12" applyFont="1" applyFill="1" applyBorder="1" applyAlignment="1">
      <alignment horizontal="right"/>
    </xf>
    <xf numFmtId="4" fontId="15" fillId="3" borderId="8" xfId="12" applyNumberFormat="1" applyFont="1" applyFill="1" applyBorder="1" applyAlignment="1">
      <alignment horizontal="right"/>
    </xf>
    <xf numFmtId="1" fontId="5" fillId="3" borderId="10" xfId="12" quotePrefix="1" applyNumberFormat="1" applyFont="1" applyFill="1" applyBorder="1"/>
    <xf numFmtId="0" fontId="5" fillId="3" borderId="10" xfId="12" applyFont="1" applyFill="1" applyBorder="1"/>
    <xf numFmtId="0" fontId="15" fillId="3" borderId="10" xfId="12" applyFont="1" applyFill="1" applyBorder="1" applyAlignment="1">
      <alignment horizontal="right"/>
    </xf>
    <xf numFmtId="4" fontId="15" fillId="3" borderId="10" xfId="12" applyNumberFormat="1" applyFont="1" applyFill="1" applyBorder="1" applyAlignment="1">
      <alignment horizontal="right"/>
    </xf>
    <xf numFmtId="0" fontId="30" fillId="3" borderId="13" xfId="12" applyFont="1" applyFill="1" applyBorder="1" applyAlignment="1">
      <alignment horizontal="left"/>
    </xf>
    <xf numFmtId="0" fontId="32" fillId="3" borderId="13" xfId="12" applyFont="1" applyFill="1" applyBorder="1"/>
    <xf numFmtId="0" fontId="32" fillId="3" borderId="13" xfId="12" applyFont="1" applyFill="1" applyBorder="1" applyAlignment="1">
      <alignment horizontal="right"/>
    </xf>
    <xf numFmtId="4" fontId="32" fillId="3" borderId="13" xfId="12" applyNumberFormat="1" applyFont="1" applyFill="1" applyBorder="1" applyAlignment="1">
      <alignment horizontal="right"/>
    </xf>
    <xf numFmtId="0" fontId="22" fillId="0" borderId="3" xfId="12" applyBorder="1"/>
    <xf numFmtId="0" fontId="13" fillId="0" borderId="3" xfId="12" quotePrefix="1" applyFont="1" applyBorder="1" applyAlignment="1">
      <alignment horizontal="justify"/>
    </xf>
    <xf numFmtId="0" fontId="38" fillId="0" borderId="3" xfId="12" applyFont="1" applyBorder="1"/>
    <xf numFmtId="4" fontId="38" fillId="0" borderId="3" xfId="12" applyNumberFormat="1" applyFont="1" applyBorder="1"/>
    <xf numFmtId="0" fontId="13" fillId="0" borderId="4" xfId="12" quotePrefix="1" applyFont="1" applyBorder="1" applyAlignment="1">
      <alignment horizontal="justify"/>
    </xf>
    <xf numFmtId="49" fontId="34" fillId="3" borderId="2" xfId="12" quotePrefix="1" applyNumberFormat="1" applyFont="1" applyFill="1" applyBorder="1" applyAlignment="1">
      <alignment horizontal="left"/>
    </xf>
    <xf numFmtId="0" fontId="34" fillId="3" borderId="1" xfId="2" applyFont="1" applyFill="1" applyBorder="1"/>
    <xf numFmtId="0" fontId="34" fillId="3" borderId="2" xfId="12" applyFont="1" applyFill="1" applyBorder="1" applyAlignment="1">
      <alignment horizontal="right" wrapText="1"/>
    </xf>
    <xf numFmtId="4" fontId="6" fillId="3" borderId="2" xfId="29" applyNumberFormat="1" applyFont="1" applyFill="1" applyBorder="1" applyAlignment="1">
      <alignment horizontal="right" wrapText="1"/>
    </xf>
    <xf numFmtId="1" fontId="24" fillId="0" borderId="1" xfId="12" quotePrefix="1" applyNumberFormat="1" applyFont="1" applyBorder="1" applyAlignment="1">
      <alignment horizontal="left"/>
    </xf>
    <xf numFmtId="0" fontId="10" fillId="0" borderId="1" xfId="12" applyFont="1" applyBorder="1" applyAlignment="1">
      <alignment wrapText="1"/>
    </xf>
    <xf numFmtId="0" fontId="10" fillId="0" borderId="1" xfId="12" applyFont="1" applyBorder="1" applyAlignment="1">
      <alignment horizontal="right" wrapText="1"/>
    </xf>
    <xf numFmtId="4" fontId="10" fillId="0" borderId="1" xfId="29" applyNumberFormat="1" applyFont="1" applyBorder="1" applyAlignment="1">
      <alignment horizontal="right" wrapText="1"/>
    </xf>
    <xf numFmtId="1" fontId="13" fillId="0" borderId="8" xfId="12" quotePrefix="1" applyNumberFormat="1" applyFont="1" applyBorder="1" applyAlignment="1">
      <alignment horizontal="left"/>
    </xf>
    <xf numFmtId="0" fontId="40" fillId="0" borderId="8" xfId="12" applyFont="1" applyBorder="1" applyAlignment="1">
      <alignment horizontal="right" vertical="center" wrapText="1"/>
    </xf>
    <xf numFmtId="4" fontId="40" fillId="0" borderId="8" xfId="29" applyNumberFormat="1" applyFont="1" applyBorder="1" applyAlignment="1">
      <alignment horizontal="right" vertical="center" wrapText="1"/>
    </xf>
    <xf numFmtId="1" fontId="13" fillId="0" borderId="9" xfId="12" quotePrefix="1" applyNumberFormat="1" applyFont="1" applyBorder="1" applyAlignment="1">
      <alignment horizontal="left"/>
    </xf>
    <xf numFmtId="0" fontId="40" fillId="0" borderId="9" xfId="12" applyFont="1" applyBorder="1" applyAlignment="1">
      <alignment horizontal="right" vertical="center" wrapText="1"/>
    </xf>
    <xf numFmtId="4" fontId="40" fillId="0" borderId="9" xfId="29" applyNumberFormat="1" applyFont="1" applyBorder="1" applyAlignment="1">
      <alignment horizontal="right" vertical="center" wrapText="1"/>
    </xf>
    <xf numFmtId="0" fontId="9" fillId="0" borderId="9" xfId="17" applyFont="1" applyBorder="1"/>
    <xf numFmtId="0" fontId="9" fillId="0" borderId="9" xfId="17" quotePrefix="1" applyFont="1" applyBorder="1"/>
    <xf numFmtId="1" fontId="13" fillId="0" borderId="10" xfId="12" quotePrefix="1" applyNumberFormat="1" applyFont="1" applyBorder="1" applyAlignment="1">
      <alignment horizontal="left"/>
    </xf>
    <xf numFmtId="0" fontId="9" fillId="0" borderId="10" xfId="17" applyFont="1" applyBorder="1"/>
    <xf numFmtId="0" fontId="40" fillId="0" borderId="10" xfId="12" applyFont="1" applyBorder="1" applyAlignment="1">
      <alignment horizontal="right" vertical="center" wrapText="1"/>
    </xf>
    <xf numFmtId="4" fontId="40" fillId="0" borderId="10" xfId="29" applyNumberFormat="1" applyFont="1" applyBorder="1" applyAlignment="1">
      <alignment horizontal="right" vertical="center" wrapText="1"/>
    </xf>
    <xf numFmtId="0" fontId="9" fillId="0" borderId="8" xfId="9" applyFont="1" applyBorder="1" applyAlignment="1">
      <alignment horizontal="right"/>
    </xf>
    <xf numFmtId="0" fontId="10" fillId="0" borderId="8" xfId="12" applyFont="1" applyBorder="1" applyAlignment="1">
      <alignment horizontal="right" vertical="center" wrapText="1"/>
    </xf>
    <xf numFmtId="4" fontId="10" fillId="0" borderId="8" xfId="29" applyNumberFormat="1" applyFont="1" applyBorder="1" applyAlignment="1">
      <alignment horizontal="right" vertical="center" wrapText="1"/>
    </xf>
    <xf numFmtId="0" fontId="9" fillId="0" borderId="9" xfId="9" applyFont="1" applyBorder="1" applyAlignment="1">
      <alignment horizontal="right"/>
    </xf>
    <xf numFmtId="0" fontId="10" fillId="0" borderId="9" xfId="12" applyFont="1" applyBorder="1" applyAlignment="1">
      <alignment horizontal="right" vertical="center" wrapText="1"/>
    </xf>
    <xf numFmtId="4" fontId="10" fillId="0" borderId="9" xfId="29" applyNumberFormat="1" applyFont="1" applyBorder="1" applyAlignment="1">
      <alignment horizontal="right" vertical="center" wrapText="1"/>
    </xf>
    <xf numFmtId="1" fontId="9" fillId="0" borderId="9" xfId="12" quotePrefix="1" applyNumberFormat="1" applyFont="1" applyBorder="1"/>
    <xf numFmtId="0" fontId="10" fillId="0" borderId="9" xfId="12" applyFont="1" applyBorder="1" applyAlignment="1">
      <alignment horizontal="right"/>
    </xf>
    <xf numFmtId="4" fontId="10" fillId="0" borderId="9" xfId="12" applyNumberFormat="1" applyFont="1" applyBorder="1" applyAlignment="1">
      <alignment horizontal="right"/>
    </xf>
    <xf numFmtId="4" fontId="9" fillId="0" borderId="9" xfId="12" quotePrefix="1" applyNumberFormat="1" applyFont="1" applyBorder="1"/>
    <xf numFmtId="0" fontId="24" fillId="0" borderId="9" xfId="12" applyFont="1" applyBorder="1" applyAlignment="1">
      <alignment horizontal="right"/>
    </xf>
    <xf numFmtId="4" fontId="24" fillId="0" borderId="9" xfId="12" applyNumberFormat="1" applyFont="1" applyBorder="1" applyAlignment="1">
      <alignment horizontal="right"/>
    </xf>
    <xf numFmtId="4" fontId="9" fillId="0" borderId="10" xfId="12" quotePrefix="1" applyNumberFormat="1" applyFont="1" applyBorder="1"/>
    <xf numFmtId="0" fontId="24" fillId="0" borderId="10" xfId="12" applyFont="1" applyBorder="1" applyAlignment="1">
      <alignment horizontal="right"/>
    </xf>
    <xf numFmtId="4" fontId="24" fillId="0" borderId="10" xfId="12" applyNumberFormat="1" applyFont="1" applyBorder="1" applyAlignment="1">
      <alignment horizontal="right"/>
    </xf>
    <xf numFmtId="0" fontId="24" fillId="0" borderId="1" xfId="12" applyFont="1" applyBorder="1" applyAlignment="1">
      <alignment horizontal="right"/>
    </xf>
    <xf numFmtId="4" fontId="24" fillId="0" borderId="1" xfId="12" applyNumberFormat="1" applyFont="1" applyBorder="1" applyAlignment="1">
      <alignment horizontal="right"/>
    </xf>
    <xf numFmtId="0" fontId="24" fillId="0" borderId="8" xfId="12" applyFont="1" applyBorder="1" applyAlignment="1">
      <alignment horizontal="right"/>
    </xf>
    <xf numFmtId="4" fontId="24" fillId="0" borderId="8" xfId="12" applyNumberFormat="1" applyFont="1" applyBorder="1" applyAlignment="1">
      <alignment horizontal="right"/>
    </xf>
    <xf numFmtId="4" fontId="9" fillId="0" borderId="3" xfId="12" quotePrefix="1" applyNumberFormat="1" applyFont="1" applyBorder="1"/>
    <xf numFmtId="0" fontId="13" fillId="0" borderId="11" xfId="12" applyFont="1" applyBorder="1"/>
    <xf numFmtId="0" fontId="24" fillId="0" borderId="11" xfId="12" applyFont="1" applyBorder="1" applyAlignment="1">
      <alignment horizontal="right"/>
    </xf>
    <xf numFmtId="4" fontId="24" fillId="0" borderId="11" xfId="12" applyNumberFormat="1" applyFont="1" applyBorder="1" applyAlignment="1">
      <alignment horizontal="right"/>
    </xf>
    <xf numFmtId="4" fontId="13" fillId="0" borderId="11" xfId="12" applyNumberFormat="1" applyFont="1" applyBorder="1" applyAlignment="1">
      <alignment horizontal="right"/>
    </xf>
    <xf numFmtId="0" fontId="13" fillId="0" borderId="14" xfId="12" applyFont="1" applyBorder="1"/>
    <xf numFmtId="4" fontId="9" fillId="0" borderId="14" xfId="12" quotePrefix="1" applyNumberFormat="1" applyFont="1" applyBorder="1"/>
    <xf numFmtId="0" fontId="24" fillId="0" borderId="14" xfId="12" applyFont="1" applyBorder="1" applyAlignment="1">
      <alignment horizontal="right"/>
    </xf>
    <xf numFmtId="4" fontId="24" fillId="0" borderId="14" xfId="12" applyNumberFormat="1" applyFont="1" applyBorder="1" applyAlignment="1">
      <alignment horizontal="right"/>
    </xf>
    <xf numFmtId="0" fontId="24" fillId="3" borderId="4" xfId="12" applyFont="1" applyFill="1" applyBorder="1" applyAlignment="1">
      <alignment horizontal="right"/>
    </xf>
    <xf numFmtId="4" fontId="24" fillId="3" borderId="4" xfId="12" applyNumberFormat="1" applyFont="1" applyFill="1" applyBorder="1" applyAlignment="1">
      <alignment horizontal="right"/>
    </xf>
    <xf numFmtId="0" fontId="24" fillId="0" borderId="1" xfId="12" quotePrefix="1" applyFont="1" applyBorder="1" applyAlignment="1">
      <alignment horizontal="left"/>
    </xf>
    <xf numFmtId="0" fontId="10" fillId="0" borderId="1" xfId="12" applyFont="1" applyBorder="1" applyAlignment="1">
      <alignment vertical="center" wrapText="1"/>
    </xf>
    <xf numFmtId="4" fontId="10" fillId="0" borderId="1" xfId="29" applyNumberFormat="1" applyFont="1" applyBorder="1" applyAlignment="1">
      <alignment horizontal="center" vertical="center" wrapText="1"/>
    </xf>
    <xf numFmtId="0" fontId="24" fillId="0" borderId="8" xfId="12" quotePrefix="1" applyFont="1" applyBorder="1" applyAlignment="1">
      <alignment horizontal="left"/>
    </xf>
    <xf numFmtId="0" fontId="9" fillId="0" borderId="8" xfId="10" applyFont="1" applyBorder="1"/>
    <xf numFmtId="0" fontId="9" fillId="0" borderId="8" xfId="12" applyFont="1" applyBorder="1" applyAlignment="1">
      <alignment wrapText="1"/>
    </xf>
    <xf numFmtId="4" fontId="9" fillId="0" borderId="8" xfId="29" applyNumberFormat="1" applyFont="1" applyBorder="1" applyAlignment="1">
      <alignment horizontal="right" wrapText="1"/>
    </xf>
    <xf numFmtId="0" fontId="24" fillId="0" borderId="9" xfId="12" quotePrefix="1" applyFont="1" applyBorder="1" applyAlignment="1">
      <alignment horizontal="left"/>
    </xf>
    <xf numFmtId="0" fontId="9" fillId="0" borderId="9" xfId="10" quotePrefix="1" applyFont="1" applyBorder="1"/>
    <xf numFmtId="4" fontId="9" fillId="0" borderId="9" xfId="29" applyNumberFormat="1" applyFont="1" applyBorder="1" applyAlignment="1">
      <alignment horizontal="right" wrapText="1"/>
    </xf>
    <xf numFmtId="0" fontId="9" fillId="0" borderId="9" xfId="10" applyFont="1" applyBorder="1"/>
    <xf numFmtId="0" fontId="24" fillId="0" borderId="3" xfId="12" quotePrefix="1" applyFont="1" applyBorder="1" applyAlignment="1">
      <alignment horizontal="left"/>
    </xf>
    <xf numFmtId="0" fontId="9" fillId="0" borderId="3" xfId="17" applyFont="1" applyBorder="1"/>
    <xf numFmtId="0" fontId="9" fillId="0" borderId="3" xfId="12" applyFont="1" applyBorder="1" applyAlignment="1">
      <alignment wrapText="1"/>
    </xf>
    <xf numFmtId="4" fontId="9" fillId="0" borderId="3" xfId="29" applyNumberFormat="1" applyFont="1" applyBorder="1" applyAlignment="1">
      <alignment horizontal="right" wrapText="1"/>
    </xf>
    <xf numFmtId="0" fontId="10" fillId="0" borderId="8" xfId="12" applyFont="1" applyBorder="1" applyAlignment="1">
      <alignment wrapText="1"/>
    </xf>
    <xf numFmtId="4" fontId="10" fillId="0" borderId="8" xfId="29" applyNumberFormat="1" applyFont="1" applyBorder="1" applyAlignment="1">
      <alignment horizontal="center" wrapText="1"/>
    </xf>
    <xf numFmtId="0" fontId="10" fillId="0" borderId="9" xfId="12" applyFont="1" applyBorder="1" applyAlignment="1">
      <alignment wrapText="1"/>
    </xf>
    <xf numFmtId="4" fontId="10" fillId="0" borderId="9" xfId="29" applyNumberFormat="1" applyFont="1" applyBorder="1" applyAlignment="1">
      <alignment horizontal="center" wrapText="1"/>
    </xf>
    <xf numFmtId="4" fontId="9" fillId="0" borderId="9" xfId="29" applyNumberFormat="1" applyFont="1" applyBorder="1" applyAlignment="1">
      <alignment horizontal="center" wrapText="1"/>
    </xf>
    <xf numFmtId="0" fontId="35" fillId="0" borderId="9" xfId="12" applyFont="1" applyBorder="1"/>
    <xf numFmtId="4" fontId="35" fillId="0" borderId="9" xfId="12" applyNumberFormat="1" applyFont="1" applyBorder="1"/>
    <xf numFmtId="0" fontId="35" fillId="0" borderId="3" xfId="12" applyFont="1" applyBorder="1"/>
    <xf numFmtId="4" fontId="35" fillId="0" borderId="3" xfId="12" applyNumberFormat="1" applyFont="1" applyBorder="1"/>
    <xf numFmtId="0" fontId="47" fillId="0" borderId="9" xfId="12" applyFont="1" applyBorder="1" applyAlignment="1">
      <alignment horizontal="justify" wrapText="1"/>
    </xf>
    <xf numFmtId="0" fontId="9" fillId="0" borderId="9" xfId="12" applyFont="1" applyBorder="1" applyAlignment="1">
      <alignment horizontal="justify" wrapText="1"/>
    </xf>
    <xf numFmtId="0" fontId="47" fillId="0" borderId="9" xfId="12" quotePrefix="1" applyFont="1" applyBorder="1" applyAlignment="1">
      <alignment horizontal="justify" wrapText="1"/>
    </xf>
    <xf numFmtId="0" fontId="24" fillId="0" borderId="9" xfId="12" quotePrefix="1" applyFont="1" applyBorder="1" applyAlignment="1">
      <alignment horizontal="left" wrapText="1"/>
    </xf>
    <xf numFmtId="0" fontId="24" fillId="0" borderId="11" xfId="12" quotePrefix="1" applyFont="1" applyBorder="1" applyAlignment="1">
      <alignment horizontal="left" wrapText="1"/>
    </xf>
    <xf numFmtId="0" fontId="47" fillId="0" borderId="11" xfId="12" quotePrefix="1" applyFont="1" applyBorder="1" applyAlignment="1">
      <alignment horizontal="justify" wrapText="1"/>
    </xf>
    <xf numFmtId="0" fontId="10" fillId="0" borderId="11" xfId="12" applyFont="1" applyBorder="1" applyAlignment="1">
      <alignment wrapText="1"/>
    </xf>
    <xf numFmtId="4" fontId="10" fillId="0" borderId="11" xfId="29" applyNumberFormat="1" applyFont="1" applyBorder="1" applyAlignment="1">
      <alignment horizontal="center" wrapText="1"/>
    </xf>
    <xf numFmtId="0" fontId="24" fillId="0" borderId="10" xfId="12" quotePrefix="1" applyFont="1" applyBorder="1" applyAlignment="1">
      <alignment horizontal="left"/>
    </xf>
    <xf numFmtId="0" fontId="9" fillId="0" borderId="10" xfId="10" quotePrefix="1" applyFont="1" applyBorder="1"/>
    <xf numFmtId="0" fontId="10" fillId="0" borderId="10" xfId="12" applyFont="1" applyBorder="1" applyAlignment="1">
      <alignment wrapText="1"/>
    </xf>
    <xf numFmtId="4" fontId="10" fillId="0" borderId="10" xfId="29" applyNumberFormat="1" applyFont="1" applyBorder="1" applyAlignment="1">
      <alignment horizontal="center" wrapText="1"/>
    </xf>
    <xf numFmtId="4" fontId="9" fillId="0" borderId="10" xfId="29" applyNumberFormat="1" applyFont="1" applyBorder="1" applyAlignment="1">
      <alignment horizontal="center" wrapText="1"/>
    </xf>
    <xf numFmtId="4" fontId="10" fillId="0" borderId="1" xfId="29" applyNumberFormat="1" applyFont="1" applyBorder="1" applyAlignment="1">
      <alignment horizontal="center" wrapText="1"/>
    </xf>
    <xf numFmtId="49" fontId="10" fillId="0" borderId="1" xfId="12" quotePrefix="1" applyNumberFormat="1" applyFont="1" applyBorder="1" applyAlignment="1">
      <alignment horizontal="left"/>
    </xf>
    <xf numFmtId="0" fontId="24" fillId="0" borderId="3" xfId="12" applyFont="1" applyBorder="1" applyAlignment="1">
      <alignment horizontal="left"/>
    </xf>
    <xf numFmtId="0" fontId="10" fillId="0" borderId="12" xfId="12" applyFont="1" applyBorder="1" applyAlignment="1">
      <alignment wrapText="1"/>
    </xf>
    <xf numFmtId="4" fontId="10" fillId="0" borderId="12" xfId="29" applyNumberFormat="1" applyFont="1" applyBorder="1" applyAlignment="1">
      <alignment horizontal="center" wrapText="1"/>
    </xf>
    <xf numFmtId="49" fontId="10" fillId="0" borderId="9" xfId="12" applyNumberFormat="1" applyFont="1" applyBorder="1" applyAlignment="1">
      <alignment horizontal="center" wrapText="1"/>
    </xf>
    <xf numFmtId="0" fontId="9" fillId="0" borderId="9" xfId="12" applyFont="1" applyBorder="1" applyAlignment="1">
      <alignment horizontal="left" wrapText="1"/>
    </xf>
    <xf numFmtId="49" fontId="10" fillId="0" borderId="9" xfId="12" applyNumberFormat="1" applyFont="1" applyBorder="1" applyAlignment="1">
      <alignment horizontal="center"/>
    </xf>
    <xf numFmtId="4" fontId="10" fillId="0" borderId="9" xfId="29" applyNumberFormat="1" applyFont="1" applyBorder="1" applyAlignment="1">
      <alignment horizontal="center"/>
    </xf>
    <xf numFmtId="4" fontId="9" fillId="0" borderId="9" xfId="29" applyNumberFormat="1" applyFont="1" applyBorder="1" applyAlignment="1">
      <alignment horizontal="center"/>
    </xf>
    <xf numFmtId="49" fontId="10" fillId="0" borderId="10" xfId="12" applyNumberFormat="1" applyFont="1" applyBorder="1" applyAlignment="1">
      <alignment horizontal="center" wrapText="1"/>
    </xf>
    <xf numFmtId="0" fontId="10" fillId="0" borderId="10" xfId="12" applyFont="1" applyBorder="1" applyAlignment="1">
      <alignment horizontal="center" wrapText="1"/>
    </xf>
    <xf numFmtId="4" fontId="5" fillId="3" borderId="8" xfId="12" applyNumberFormat="1" applyFont="1" applyFill="1" applyBorder="1" applyAlignment="1">
      <alignment horizontal="right"/>
    </xf>
    <xf numFmtId="4" fontId="7" fillId="3" borderId="8" xfId="12" applyNumberFormat="1" applyFont="1" applyFill="1" applyBorder="1" applyAlignment="1">
      <alignment horizontal="right"/>
    </xf>
    <xf numFmtId="1" fontId="7" fillId="3" borderId="10" xfId="12" quotePrefix="1" applyNumberFormat="1" applyFont="1" applyFill="1" applyBorder="1"/>
    <xf numFmtId="4" fontId="5" fillId="3" borderId="10" xfId="12" applyNumberFormat="1" applyFont="1" applyFill="1" applyBorder="1" applyAlignment="1">
      <alignment horizontal="right"/>
    </xf>
    <xf numFmtId="4" fontId="7" fillId="3" borderId="10" xfId="12" applyNumberFormat="1" applyFont="1" applyFill="1" applyBorder="1" applyAlignment="1">
      <alignment horizontal="right"/>
    </xf>
    <xf numFmtId="1" fontId="64" fillId="3" borderId="13" xfId="12" quotePrefix="1" applyNumberFormat="1" applyFont="1" applyFill="1" applyBorder="1"/>
    <xf numFmtId="0" fontId="64" fillId="3" borderId="13" xfId="12" applyFont="1" applyFill="1" applyBorder="1"/>
    <xf numFmtId="4" fontId="33" fillId="3" borderId="13" xfId="12" applyNumberFormat="1" applyFont="1" applyFill="1" applyBorder="1" applyAlignment="1">
      <alignment horizontal="right"/>
    </xf>
    <xf numFmtId="4" fontId="64" fillId="3" borderId="13" xfId="12" applyNumberFormat="1" applyFont="1" applyFill="1" applyBorder="1" applyAlignment="1">
      <alignment horizontal="right"/>
    </xf>
    <xf numFmtId="1" fontId="7" fillId="3" borderId="8" xfId="12" quotePrefix="1" applyNumberFormat="1" applyFont="1" applyFill="1" applyBorder="1" applyAlignment="1">
      <alignment vertical="justify"/>
    </xf>
    <xf numFmtId="0" fontId="7" fillId="3" borderId="8" xfId="12" applyFont="1" applyFill="1" applyBorder="1" applyAlignment="1">
      <alignment vertical="justify"/>
    </xf>
    <xf numFmtId="0" fontId="7" fillId="3" borderId="8" xfId="12" applyFont="1" applyFill="1" applyBorder="1" applyAlignment="1">
      <alignment horizontal="right"/>
    </xf>
    <xf numFmtId="0" fontId="7" fillId="3" borderId="10" xfId="12" applyFont="1" applyFill="1" applyBorder="1" applyAlignment="1">
      <alignment horizontal="right"/>
    </xf>
    <xf numFmtId="1" fontId="33" fillId="3" borderId="13" xfId="12" quotePrefix="1" applyNumberFormat="1" applyFont="1" applyFill="1" applyBorder="1"/>
    <xf numFmtId="0" fontId="64" fillId="3" borderId="13" xfId="12" applyFont="1" applyFill="1" applyBorder="1" applyAlignment="1">
      <alignment horizontal="right"/>
    </xf>
    <xf numFmtId="0" fontId="22" fillId="0" borderId="0" xfId="12" applyProtection="1">
      <protection locked="0"/>
    </xf>
    <xf numFmtId="0" fontId="48" fillId="0" borderId="0" xfId="12" applyFont="1" applyProtection="1">
      <protection locked="0"/>
    </xf>
    <xf numFmtId="0" fontId="58" fillId="0" borderId="0" xfId="12" applyFont="1" applyProtection="1">
      <protection locked="0"/>
    </xf>
    <xf numFmtId="0" fontId="41" fillId="0" borderId="1" xfId="12" applyFont="1" applyBorder="1" applyAlignment="1" applyProtection="1">
      <alignment horizontal="center" vertical="center"/>
      <protection locked="0"/>
    </xf>
    <xf numFmtId="4" fontId="40" fillId="0" borderId="1" xfId="12" applyNumberFormat="1" applyFont="1" applyBorder="1" applyAlignment="1" applyProtection="1">
      <alignment horizontal="center" vertical="center" wrapText="1"/>
      <protection locked="0"/>
    </xf>
    <xf numFmtId="0" fontId="49" fillId="3" borderId="1" xfId="12" applyFont="1" applyFill="1" applyBorder="1" applyAlignment="1" applyProtection="1">
      <alignment horizontal="center" vertical="center"/>
      <protection locked="0"/>
    </xf>
    <xf numFmtId="4" fontId="42" fillId="3" borderId="1" xfId="12" applyNumberFormat="1" applyFont="1" applyFill="1" applyBorder="1" applyAlignment="1" applyProtection="1">
      <alignment horizontal="center" vertical="center" wrapText="1"/>
      <protection locked="0"/>
    </xf>
    <xf numFmtId="0" fontId="22" fillId="0" borderId="1" xfId="12" applyBorder="1" applyProtection="1">
      <protection locked="0"/>
    </xf>
    <xf numFmtId="4" fontId="9" fillId="2" borderId="8" xfId="12" applyNumberFormat="1" applyFont="1" applyFill="1" applyBorder="1" applyProtection="1">
      <protection locked="0"/>
    </xf>
    <xf numFmtId="4" fontId="9" fillId="0" borderId="9" xfId="12" applyNumberFormat="1" applyFont="1" applyBorder="1" applyProtection="1">
      <protection locked="0"/>
    </xf>
    <xf numFmtId="4" fontId="9" fillId="0" borderId="10" xfId="12" applyNumberFormat="1" applyFont="1" applyBorder="1" applyProtection="1">
      <protection locked="0"/>
    </xf>
    <xf numFmtId="0" fontId="6" fillId="0" borderId="8" xfId="12" applyFont="1" applyBorder="1" applyProtection="1">
      <protection locked="0"/>
    </xf>
    <xf numFmtId="0" fontId="6" fillId="0" borderId="9" xfId="12" applyFont="1" applyBorder="1" applyProtection="1">
      <protection locked="0"/>
    </xf>
    <xf numFmtId="0" fontId="6" fillId="0" borderId="11" xfId="12" applyFont="1" applyBorder="1" applyProtection="1">
      <protection locked="0"/>
    </xf>
    <xf numFmtId="0" fontId="6" fillId="0" borderId="10" xfId="12" applyFont="1" applyBorder="1" applyProtection="1">
      <protection locked="0"/>
    </xf>
    <xf numFmtId="0" fontId="34" fillId="0" borderId="1" xfId="12" applyFont="1" applyBorder="1" applyProtection="1">
      <protection locked="0"/>
    </xf>
    <xf numFmtId="4" fontId="9" fillId="2" borderId="1" xfId="12" applyNumberFormat="1" applyFont="1" applyFill="1" applyBorder="1" applyProtection="1">
      <protection locked="0"/>
    </xf>
    <xf numFmtId="0" fontId="6" fillId="0" borderId="9" xfId="12" applyFont="1" applyBorder="1" applyAlignment="1" applyProtection="1">
      <alignment wrapText="1"/>
      <protection locked="0"/>
    </xf>
    <xf numFmtId="0" fontId="6" fillId="0" borderId="1" xfId="12" applyFont="1" applyBorder="1" applyProtection="1">
      <protection locked="0"/>
    </xf>
    <xf numFmtId="0" fontId="9" fillId="0" borderId="9" xfId="12" applyFont="1" applyBorder="1" applyProtection="1">
      <protection locked="0"/>
    </xf>
    <xf numFmtId="0" fontId="52" fillId="0" borderId="1" xfId="12" applyFont="1" applyBorder="1" applyProtection="1">
      <protection locked="0"/>
    </xf>
    <xf numFmtId="0" fontId="52" fillId="0" borderId="8" xfId="12" applyFont="1" applyBorder="1" applyProtection="1">
      <protection locked="0"/>
    </xf>
    <xf numFmtId="0" fontId="52" fillId="0" borderId="9" xfId="12" applyFont="1" applyBorder="1" applyProtection="1">
      <protection locked="0"/>
    </xf>
    <xf numFmtId="0" fontId="6" fillId="0" borderId="3" xfId="12" applyFont="1" applyBorder="1" applyProtection="1">
      <protection locked="0"/>
    </xf>
    <xf numFmtId="0" fontId="22" fillId="0" borderId="9" xfId="12" applyBorder="1" applyProtection="1">
      <protection locked="0"/>
    </xf>
    <xf numFmtId="0" fontId="22" fillId="0" borderId="10" xfId="12" applyBorder="1" applyProtection="1">
      <protection locked="0"/>
    </xf>
    <xf numFmtId="0" fontId="11" fillId="3" borderId="8" xfId="12" applyFont="1" applyFill="1" applyBorder="1" applyProtection="1">
      <protection locked="0"/>
    </xf>
    <xf numFmtId="4" fontId="11" fillId="3" borderId="8" xfId="12" applyNumberFormat="1" applyFont="1" applyFill="1" applyBorder="1" applyProtection="1">
      <protection locked="0"/>
    </xf>
    <xf numFmtId="0" fontId="11" fillId="3" borderId="10" xfId="12" applyFont="1" applyFill="1" applyBorder="1" applyProtection="1">
      <protection locked="0"/>
    </xf>
    <xf numFmtId="4" fontId="11" fillId="3" borderId="10" xfId="12" applyNumberFormat="1" applyFont="1" applyFill="1" applyBorder="1" applyProtection="1">
      <protection locked="0"/>
    </xf>
    <xf numFmtId="0" fontId="30" fillId="3" borderId="13" xfId="12" applyFont="1" applyFill="1" applyBorder="1" applyProtection="1">
      <protection locked="0"/>
    </xf>
    <xf numFmtId="4" fontId="30" fillId="3" borderId="13" xfId="12" applyNumberFormat="1" applyFont="1" applyFill="1" applyBorder="1" applyProtection="1">
      <protection locked="0"/>
    </xf>
    <xf numFmtId="0" fontId="22" fillId="0" borderId="3" xfId="12" applyBorder="1" applyProtection="1">
      <protection locked="0"/>
    </xf>
    <xf numFmtId="0" fontId="46" fillId="3" borderId="2" xfId="12" applyFont="1" applyFill="1" applyBorder="1" applyAlignment="1" applyProtection="1">
      <alignment horizontal="left"/>
      <protection locked="0"/>
    </xf>
    <xf numFmtId="4" fontId="34" fillId="3" borderId="2" xfId="12" applyNumberFormat="1" applyFont="1" applyFill="1" applyBorder="1" applyAlignment="1" applyProtection="1">
      <alignment horizontal="left" wrapText="1"/>
      <protection locked="0"/>
    </xf>
    <xf numFmtId="0" fontId="41" fillId="0" borderId="1" xfId="12" applyFont="1" applyBorder="1" applyAlignment="1" applyProtection="1">
      <alignment horizontal="center"/>
      <protection locked="0"/>
    </xf>
    <xf numFmtId="4" fontId="9" fillId="2" borderId="1" xfId="12" applyNumberFormat="1" applyFont="1" applyFill="1" applyBorder="1" applyAlignment="1" applyProtection="1">
      <alignment horizontal="right" wrapText="1"/>
      <protection locked="0"/>
    </xf>
    <xf numFmtId="4" fontId="40" fillId="0" borderId="8" xfId="12" applyNumberFormat="1" applyFont="1" applyBorder="1" applyAlignment="1" applyProtection="1">
      <alignment horizontal="center" vertical="center" wrapText="1"/>
      <protection locked="0"/>
    </xf>
    <xf numFmtId="4" fontId="40" fillId="0" borderId="9" xfId="12" applyNumberFormat="1" applyFont="1" applyBorder="1" applyAlignment="1" applyProtection="1">
      <alignment horizontal="center" vertical="center" wrapText="1"/>
      <protection locked="0"/>
    </xf>
    <xf numFmtId="0" fontId="41" fillId="0" borderId="10" xfId="12" applyFont="1" applyBorder="1" applyAlignment="1" applyProtection="1">
      <alignment horizontal="center" vertical="center"/>
      <protection locked="0"/>
    </xf>
    <xf numFmtId="4" fontId="40" fillId="0" borderId="10" xfId="12" applyNumberFormat="1" applyFont="1" applyBorder="1" applyAlignment="1" applyProtection="1">
      <alignment horizontal="center" vertical="center" wrapText="1"/>
      <protection locked="0"/>
    </xf>
    <xf numFmtId="4" fontId="9" fillId="0" borderId="8" xfId="12" applyNumberFormat="1" applyFont="1" applyBorder="1" applyAlignment="1" applyProtection="1">
      <alignment horizontal="center" vertical="center" wrapText="1"/>
      <protection locked="0"/>
    </xf>
    <xf numFmtId="4" fontId="9" fillId="0" borderId="9" xfId="12" applyNumberFormat="1" applyFont="1" applyBorder="1" applyAlignment="1" applyProtection="1">
      <alignment horizontal="center" vertical="center" wrapText="1"/>
      <protection locked="0"/>
    </xf>
    <xf numFmtId="4" fontId="13" fillId="0" borderId="9" xfId="12" applyNumberFormat="1" applyFont="1" applyBorder="1" applyProtection="1">
      <protection locked="0"/>
    </xf>
    <xf numFmtId="0" fontId="13" fillId="0" borderId="10" xfId="12" applyFont="1" applyBorder="1" applyProtection="1">
      <protection locked="0"/>
    </xf>
    <xf numFmtId="4" fontId="13" fillId="0" borderId="10" xfId="12" applyNumberFormat="1" applyFont="1" applyBorder="1" applyProtection="1">
      <protection locked="0"/>
    </xf>
    <xf numFmtId="0" fontId="13" fillId="0" borderId="1" xfId="12" applyFont="1" applyBorder="1" applyProtection="1">
      <protection locked="0"/>
    </xf>
    <xf numFmtId="4" fontId="13" fillId="2" borderId="1" xfId="12" applyNumberFormat="1" applyFont="1" applyFill="1" applyBorder="1" applyProtection="1">
      <protection locked="0"/>
    </xf>
    <xf numFmtId="4" fontId="13" fillId="0" borderId="8" xfId="12" applyNumberFormat="1" applyFont="1" applyBorder="1" applyProtection="1">
      <protection locked="0"/>
    </xf>
    <xf numFmtId="4" fontId="9" fillId="0" borderId="9" xfId="12" applyNumberFormat="1" applyFont="1" applyBorder="1" applyAlignment="1" applyProtection="1">
      <alignment horizontal="right"/>
      <protection locked="0"/>
    </xf>
    <xf numFmtId="0" fontId="13" fillId="0" borderId="11" xfId="12" applyFont="1" applyBorder="1" applyProtection="1">
      <protection locked="0"/>
    </xf>
    <xf numFmtId="4" fontId="13" fillId="0" borderId="11" xfId="12" applyNumberFormat="1" applyFont="1" applyBorder="1" applyProtection="1">
      <protection locked="0"/>
    </xf>
    <xf numFmtId="0" fontId="13" fillId="0" borderId="14" xfId="12" applyFont="1" applyBorder="1" applyProtection="1">
      <protection locked="0"/>
    </xf>
    <xf numFmtId="4" fontId="13" fillId="0" borderId="14" xfId="12" applyNumberFormat="1" applyFont="1" applyBorder="1" applyProtection="1">
      <protection locked="0"/>
    </xf>
    <xf numFmtId="0" fontId="13" fillId="3" borderId="4" xfId="12" applyFont="1" applyFill="1" applyBorder="1" applyProtection="1">
      <protection locked="0"/>
    </xf>
    <xf numFmtId="4" fontId="13" fillId="3" borderId="4" xfId="12" applyNumberFormat="1" applyFont="1" applyFill="1" applyBorder="1" applyProtection="1">
      <protection locked="0"/>
    </xf>
    <xf numFmtId="0" fontId="36" fillId="0" borderId="1" xfId="12" applyFont="1" applyBorder="1" applyAlignment="1" applyProtection="1">
      <alignment horizontal="center" vertical="center"/>
      <protection locked="0"/>
    </xf>
    <xf numFmtId="4" fontId="10" fillId="0" borderId="1" xfId="12" applyNumberFormat="1" applyFont="1" applyBorder="1" applyAlignment="1" applyProtection="1">
      <alignment horizontal="center" vertical="center" wrapText="1"/>
      <protection locked="0"/>
    </xf>
    <xf numFmtId="0" fontId="36" fillId="0" borderId="1" xfId="12" applyFont="1" applyBorder="1" applyAlignment="1" applyProtection="1">
      <alignment horizontal="center"/>
      <protection locked="0"/>
    </xf>
    <xf numFmtId="4" fontId="9" fillId="0" borderId="8" xfId="12" applyNumberFormat="1" applyFont="1" applyBorder="1" applyAlignment="1" applyProtection="1">
      <alignment horizontal="right" wrapText="1"/>
      <protection locked="0"/>
    </xf>
    <xf numFmtId="4" fontId="9" fillId="0" borderId="9" xfId="12" applyNumberFormat="1" applyFont="1" applyBorder="1" applyAlignment="1" applyProtection="1">
      <alignment horizontal="right" wrapText="1"/>
      <protection locked="0"/>
    </xf>
    <xf numFmtId="0" fontId="36" fillId="0" borderId="3" xfId="12" applyFont="1" applyBorder="1" applyAlignment="1" applyProtection="1">
      <alignment horizontal="center"/>
      <protection locked="0"/>
    </xf>
    <xf numFmtId="4" fontId="9" fillId="0" borderId="3" xfId="12" applyNumberFormat="1" applyFont="1" applyBorder="1" applyAlignment="1" applyProtection="1">
      <alignment horizontal="right" wrapText="1"/>
      <protection locked="0"/>
    </xf>
    <xf numFmtId="4" fontId="9" fillId="0" borderId="9" xfId="12" applyNumberFormat="1" applyFont="1" applyBorder="1" applyAlignment="1" applyProtection="1">
      <alignment horizontal="center" wrapText="1"/>
      <protection locked="0"/>
    </xf>
    <xf numFmtId="4" fontId="35" fillId="0" borderId="9" xfId="12" applyNumberFormat="1" applyFont="1" applyBorder="1" applyProtection="1">
      <protection locked="0"/>
    </xf>
    <xf numFmtId="4" fontId="35" fillId="0" borderId="3" xfId="12" applyNumberFormat="1" applyFont="1" applyBorder="1" applyProtection="1">
      <protection locked="0"/>
    </xf>
    <xf numFmtId="0" fontId="36" fillId="0" borderId="8" xfId="12" applyFont="1" applyBorder="1" applyAlignment="1" applyProtection="1">
      <alignment horizontal="center"/>
      <protection locked="0"/>
    </xf>
    <xf numFmtId="4" fontId="9" fillId="0" borderId="8" xfId="12" applyNumberFormat="1" applyFont="1" applyBorder="1" applyAlignment="1" applyProtection="1">
      <alignment horizontal="center" wrapText="1"/>
      <protection locked="0"/>
    </xf>
    <xf numFmtId="4" fontId="9" fillId="0" borderId="11" xfId="12" applyNumberFormat="1" applyFont="1" applyBorder="1" applyAlignment="1" applyProtection="1">
      <alignment horizontal="center" wrapText="1"/>
      <protection locked="0"/>
    </xf>
    <xf numFmtId="0" fontId="36" fillId="0" borderId="10" xfId="12" applyFont="1" applyBorder="1" applyAlignment="1" applyProtection="1">
      <alignment horizontal="center"/>
      <protection locked="0"/>
    </xf>
    <xf numFmtId="4" fontId="9" fillId="0" borderId="10" xfId="12" applyNumberFormat="1" applyFont="1" applyBorder="1" applyAlignment="1" applyProtection="1">
      <alignment horizontal="center" wrapText="1"/>
      <protection locked="0"/>
    </xf>
    <xf numFmtId="4" fontId="9" fillId="0" borderId="1" xfId="12" applyNumberFormat="1" applyFont="1" applyBorder="1" applyAlignment="1" applyProtection="1">
      <alignment horizontal="center" wrapText="1"/>
      <protection locked="0"/>
    </xf>
    <xf numFmtId="4" fontId="9" fillId="0" borderId="12" xfId="12" applyNumberFormat="1" applyFont="1" applyBorder="1" applyAlignment="1" applyProtection="1">
      <alignment horizontal="center" wrapText="1"/>
      <protection locked="0"/>
    </xf>
    <xf numFmtId="4" fontId="9" fillId="0" borderId="9" xfId="12" applyNumberFormat="1" applyFont="1" applyBorder="1" applyAlignment="1" applyProtection="1">
      <alignment horizontal="center"/>
      <protection locked="0"/>
    </xf>
    <xf numFmtId="0" fontId="5" fillId="3" borderId="8" xfId="12" applyFont="1" applyFill="1" applyBorder="1" applyProtection="1">
      <protection locked="0"/>
    </xf>
    <xf numFmtId="4" fontId="5" fillId="3" borderId="8" xfId="12" applyNumberFormat="1" applyFont="1" applyFill="1" applyBorder="1" applyAlignment="1" applyProtection="1">
      <alignment horizontal="right"/>
      <protection locked="0"/>
    </xf>
    <xf numFmtId="0" fontId="5" fillId="3" borderId="10" xfId="12" applyFont="1" applyFill="1" applyBorder="1" applyProtection="1">
      <protection locked="0"/>
    </xf>
    <xf numFmtId="4" fontId="5" fillId="3" borderId="10" xfId="12" applyNumberFormat="1" applyFont="1" applyFill="1" applyBorder="1" applyAlignment="1" applyProtection="1">
      <alignment horizontal="right"/>
      <protection locked="0"/>
    </xf>
    <xf numFmtId="0" fontId="33" fillId="3" borderId="13" xfId="12" applyFont="1" applyFill="1" applyBorder="1" applyProtection="1">
      <protection locked="0"/>
    </xf>
    <xf numFmtId="4" fontId="33" fillId="3" borderId="13" xfId="12" applyNumberFormat="1" applyFont="1" applyFill="1" applyBorder="1" applyAlignment="1" applyProtection="1">
      <alignment horizontal="right"/>
      <protection locked="0"/>
    </xf>
    <xf numFmtId="4" fontId="9" fillId="2" borderId="1" xfId="29" applyNumberFormat="1" applyFont="1" applyFill="1" applyBorder="1" applyAlignment="1" applyProtection="1">
      <alignment horizontal="right" wrapText="1"/>
      <protection locked="0"/>
    </xf>
    <xf numFmtId="4" fontId="9" fillId="0" borderId="9" xfId="29" applyNumberFormat="1" applyFont="1" applyBorder="1" applyAlignment="1" applyProtection="1">
      <alignment horizontal="center" wrapText="1"/>
      <protection locked="0"/>
    </xf>
    <xf numFmtId="4" fontId="6" fillId="0" borderId="8" xfId="12" applyNumberFormat="1" applyFont="1" applyBorder="1" applyProtection="1">
      <protection locked="0"/>
    </xf>
    <xf numFmtId="4" fontId="6" fillId="0" borderId="9" xfId="12" applyNumberFormat="1" applyFont="1" applyBorder="1" applyProtection="1">
      <protection locked="0"/>
    </xf>
    <xf numFmtId="4" fontId="6" fillId="0" borderId="11" xfId="12" applyNumberFormat="1" applyFont="1" applyBorder="1" applyProtection="1">
      <protection locked="0"/>
    </xf>
    <xf numFmtId="4" fontId="6" fillId="0" borderId="10" xfId="12" applyNumberFormat="1" applyFont="1" applyBorder="1" applyProtection="1">
      <protection locked="0"/>
    </xf>
    <xf numFmtId="4" fontId="6" fillId="0" borderId="9" xfId="12" applyNumberFormat="1" applyFont="1" applyBorder="1" applyAlignment="1" applyProtection="1">
      <alignment wrapText="1"/>
      <protection locked="0"/>
    </xf>
    <xf numFmtId="4" fontId="52" fillId="0" borderId="8" xfId="12" applyNumberFormat="1" applyFont="1" applyBorder="1" applyProtection="1">
      <protection locked="0"/>
    </xf>
    <xf numFmtId="4" fontId="52" fillId="0" borderId="9" xfId="12" applyNumberFormat="1" applyFont="1" applyBorder="1" applyProtection="1">
      <protection locked="0"/>
    </xf>
    <xf numFmtId="4" fontId="6" fillId="0" borderId="3" xfId="12" applyNumberFormat="1" applyFont="1" applyBorder="1" applyProtection="1">
      <protection locked="0"/>
    </xf>
    <xf numFmtId="4" fontId="9" fillId="0" borderId="1" xfId="12" applyNumberFormat="1" applyFont="1" applyBorder="1" applyProtection="1">
      <protection locked="0"/>
    </xf>
    <xf numFmtId="4" fontId="1" fillId="0" borderId="9" xfId="12" applyNumberFormat="1" applyFont="1" applyBorder="1" applyProtection="1">
      <protection locked="0"/>
    </xf>
    <xf numFmtId="4" fontId="11" fillId="3" borderId="8" xfId="12" applyNumberFormat="1" applyFont="1" applyFill="1" applyBorder="1" applyAlignment="1" applyProtection="1">
      <alignment horizontal="right"/>
      <protection locked="0"/>
    </xf>
    <xf numFmtId="4" fontId="11" fillId="3" borderId="10" xfId="12" applyNumberFormat="1" applyFont="1" applyFill="1" applyBorder="1" applyAlignment="1" applyProtection="1">
      <alignment horizontal="right"/>
      <protection locked="0"/>
    </xf>
    <xf numFmtId="4" fontId="30" fillId="3" borderId="13" xfId="12" applyNumberFormat="1" applyFont="1" applyFill="1" applyBorder="1" applyAlignment="1" applyProtection="1">
      <alignment horizontal="right"/>
      <protection locked="0"/>
    </xf>
    <xf numFmtId="4" fontId="1" fillId="0" borderId="3" xfId="12" applyNumberFormat="1" applyFont="1" applyBorder="1" applyProtection="1">
      <protection locked="0"/>
    </xf>
    <xf numFmtId="4" fontId="6" fillId="3" borderId="2" xfId="29" applyNumberFormat="1" applyFont="1" applyFill="1" applyBorder="1" applyAlignment="1" applyProtection="1">
      <alignment horizontal="right" wrapText="1"/>
      <protection locked="0"/>
    </xf>
    <xf numFmtId="4" fontId="43" fillId="0" borderId="8" xfId="29" applyNumberFormat="1" applyFont="1" applyBorder="1" applyAlignment="1" applyProtection="1">
      <alignment horizontal="right" vertical="center" wrapText="1"/>
      <protection locked="0"/>
    </xf>
    <xf numFmtId="4" fontId="43" fillId="0" borderId="9" xfId="29" applyNumberFormat="1" applyFont="1" applyBorder="1" applyAlignment="1" applyProtection="1">
      <alignment horizontal="right" vertical="center" wrapText="1"/>
      <protection locked="0"/>
    </xf>
    <xf numFmtId="4" fontId="43" fillId="0" borderId="10" xfId="29" applyNumberFormat="1" applyFont="1" applyBorder="1" applyAlignment="1" applyProtection="1">
      <alignment horizontal="right" vertical="center" wrapText="1"/>
      <protection locked="0"/>
    </xf>
    <xf numFmtId="4" fontId="9" fillId="0" borderId="8" xfId="29" applyNumberFormat="1" applyFont="1" applyBorder="1" applyAlignment="1" applyProtection="1">
      <alignment horizontal="right" vertical="center" wrapText="1"/>
      <protection locked="0"/>
    </xf>
    <xf numFmtId="4" fontId="9" fillId="0" borderId="9" xfId="29" applyNumberFormat="1" applyFont="1" applyBorder="1" applyAlignment="1" applyProtection="1">
      <alignment horizontal="right" vertical="center" wrapText="1"/>
      <protection locked="0"/>
    </xf>
    <xf numFmtId="4" fontId="13" fillId="0" borderId="9" xfId="12" applyNumberFormat="1" applyFont="1" applyBorder="1" applyAlignment="1" applyProtection="1">
      <alignment horizontal="right"/>
      <protection locked="0"/>
    </xf>
    <xf numFmtId="4" fontId="13" fillId="0" borderId="10" xfId="12" applyNumberFormat="1" applyFont="1" applyBorder="1" applyAlignment="1" applyProtection="1">
      <alignment horizontal="right"/>
      <protection locked="0"/>
    </xf>
    <xf numFmtId="4" fontId="13" fillId="0" borderId="8" xfId="12" applyNumberFormat="1" applyFont="1" applyBorder="1" applyAlignment="1" applyProtection="1">
      <alignment horizontal="right"/>
      <protection locked="0"/>
    </xf>
    <xf numFmtId="4" fontId="13" fillId="0" borderId="11" xfId="12" applyNumberFormat="1" applyFont="1" applyBorder="1" applyAlignment="1" applyProtection="1">
      <alignment horizontal="right"/>
      <protection locked="0"/>
    </xf>
    <xf numFmtId="4" fontId="13" fillId="0" borderId="14" xfId="12" applyNumberFormat="1" applyFont="1" applyBorder="1" applyAlignment="1" applyProtection="1">
      <alignment horizontal="right"/>
      <protection locked="0"/>
    </xf>
    <xf numFmtId="4" fontId="13" fillId="3" borderId="4" xfId="12" applyNumberFormat="1" applyFont="1" applyFill="1" applyBorder="1" applyAlignment="1" applyProtection="1">
      <alignment horizontal="right"/>
      <protection locked="0"/>
    </xf>
    <xf numFmtId="4" fontId="9" fillId="0" borderId="1" xfId="29" applyNumberFormat="1" applyFont="1" applyBorder="1" applyAlignment="1" applyProtection="1">
      <alignment horizontal="center" vertical="center" wrapText="1"/>
      <protection locked="0"/>
    </xf>
    <xf numFmtId="4" fontId="9" fillId="0" borderId="1" xfId="29" applyNumberFormat="1" applyFont="1" applyBorder="1" applyAlignment="1" applyProtection="1">
      <alignment horizontal="right" wrapText="1"/>
      <protection locked="0"/>
    </xf>
    <xf numFmtId="4" fontId="9" fillId="0" borderId="8" xfId="29" applyNumberFormat="1" applyFont="1" applyBorder="1" applyAlignment="1" applyProtection="1">
      <alignment horizontal="right" wrapText="1"/>
      <protection locked="0"/>
    </xf>
    <xf numFmtId="4" fontId="9" fillId="0" borderId="9" xfId="29" applyNumberFormat="1" applyFont="1" applyBorder="1" applyAlignment="1" applyProtection="1">
      <alignment horizontal="right" wrapText="1"/>
      <protection locked="0"/>
    </xf>
    <xf numFmtId="4" fontId="9" fillId="0" borderId="3" xfId="29" applyNumberFormat="1" applyFont="1" applyBorder="1" applyAlignment="1" applyProtection="1">
      <alignment horizontal="right" wrapText="1"/>
      <protection locked="0"/>
    </xf>
    <xf numFmtId="4" fontId="9" fillId="0" borderId="8" xfId="29" applyNumberFormat="1" applyFont="1" applyBorder="1" applyAlignment="1" applyProtection="1">
      <alignment horizontal="center" wrapText="1"/>
      <protection locked="0"/>
    </xf>
    <xf numFmtId="4" fontId="9" fillId="0" borderId="11" xfId="29" applyNumberFormat="1" applyFont="1" applyBorder="1" applyAlignment="1" applyProtection="1">
      <alignment horizontal="center" wrapText="1"/>
      <protection locked="0"/>
    </xf>
    <xf numFmtId="4" fontId="9" fillId="0" borderId="10" xfId="29" applyNumberFormat="1" applyFont="1" applyBorder="1" applyAlignment="1" applyProtection="1">
      <alignment horizontal="center" wrapText="1"/>
      <protection locked="0"/>
    </xf>
    <xf numFmtId="4" fontId="9" fillId="0" borderId="1" xfId="29" applyNumberFormat="1" applyFont="1" applyBorder="1" applyAlignment="1" applyProtection="1">
      <alignment horizontal="center" wrapText="1"/>
      <protection locked="0"/>
    </xf>
    <xf numFmtId="4" fontId="9" fillId="0" borderId="12" xfId="29" applyNumberFormat="1" applyFont="1" applyBorder="1" applyAlignment="1" applyProtection="1">
      <alignment horizontal="center" wrapText="1"/>
      <protection locked="0"/>
    </xf>
    <xf numFmtId="0" fontId="9" fillId="0" borderId="9" xfId="24" applyFont="1" applyBorder="1" applyAlignment="1">
      <alignment wrapText="1"/>
    </xf>
    <xf numFmtId="0" fontId="48" fillId="0" borderId="0" xfId="12" applyFont="1" applyAlignment="1">
      <alignment wrapText="1"/>
    </xf>
    <xf numFmtId="0" fontId="48" fillId="0" borderId="0" xfId="12" applyFont="1" applyAlignment="1">
      <alignment horizontal="left" vertical="top" wrapText="1"/>
    </xf>
    <xf numFmtId="0" fontId="48" fillId="0" borderId="0" xfId="0" applyFont="1" applyAlignment="1">
      <alignment horizontal="justify"/>
    </xf>
    <xf numFmtId="0" fontId="74" fillId="0" borderId="0" xfId="12" applyFont="1"/>
    <xf numFmtId="0" fontId="73" fillId="0" borderId="9" xfId="12" applyFont="1" applyBorder="1"/>
    <xf numFmtId="0" fontId="1" fillId="0" borderId="0" xfId="0" applyFont="1"/>
    <xf numFmtId="0" fontId="1" fillId="0" borderId="0" xfId="12" applyFont="1"/>
    <xf numFmtId="0" fontId="73" fillId="0" borderId="9" xfId="12" quotePrefix="1" applyFont="1" applyBorder="1"/>
    <xf numFmtId="0" fontId="32" fillId="3" borderId="1" xfId="0" applyFont="1" applyFill="1" applyBorder="1" applyAlignment="1">
      <alignment horizontal="left"/>
    </xf>
    <xf numFmtId="0" fontId="68" fillId="0" borderId="0" xfId="5" applyFont="1" applyAlignment="1">
      <alignment horizontal="left" vertical="top"/>
    </xf>
    <xf numFmtId="49" fontId="66" fillId="6" borderId="5" xfId="5" applyNumberFormat="1" applyFont="1" applyFill="1" applyBorder="1" applyAlignment="1">
      <alignment horizontal="left"/>
    </xf>
    <xf numFmtId="49" fontId="66" fillId="6" borderId="7" xfId="5" applyNumberFormat="1" applyFont="1" applyFill="1" applyBorder="1" applyAlignment="1">
      <alignment horizontal="left"/>
    </xf>
    <xf numFmtId="49" fontId="66" fillId="6" borderId="6" xfId="5" applyNumberFormat="1" applyFont="1" applyFill="1" applyBorder="1" applyAlignment="1">
      <alignment horizontal="left"/>
    </xf>
    <xf numFmtId="0" fontId="36" fillId="5" borderId="2" xfId="12" applyFont="1" applyFill="1" applyBorder="1" applyAlignment="1" applyProtection="1">
      <alignment horizontal="center" vertical="top"/>
      <protection locked="0"/>
    </xf>
    <xf numFmtId="0" fontId="36" fillId="5" borderId="3" xfId="12" applyFont="1" applyFill="1" applyBorder="1" applyAlignment="1" applyProtection="1">
      <alignment horizontal="center" vertical="top"/>
      <protection locked="0"/>
    </xf>
    <xf numFmtId="0" fontId="36" fillId="5" borderId="12" xfId="12" applyFont="1" applyFill="1" applyBorder="1" applyAlignment="1" applyProtection="1">
      <alignment horizontal="center" vertical="top"/>
      <protection locked="0"/>
    </xf>
    <xf numFmtId="0" fontId="36" fillId="5" borderId="11" xfId="12" applyFont="1" applyFill="1" applyBorder="1" applyAlignment="1" applyProtection="1">
      <alignment horizontal="center" vertical="top"/>
      <protection locked="0"/>
    </xf>
    <xf numFmtId="0" fontId="52" fillId="5" borderId="2" xfId="12" applyFont="1" applyFill="1" applyBorder="1" applyAlignment="1" applyProtection="1">
      <alignment vertical="top"/>
      <protection locked="0"/>
    </xf>
    <xf numFmtId="0" fontId="52" fillId="5" borderId="3" xfId="12" applyFont="1" applyFill="1" applyBorder="1" applyAlignment="1" applyProtection="1">
      <alignment vertical="top"/>
      <protection locked="0"/>
    </xf>
    <xf numFmtId="0" fontId="52" fillId="5" borderId="12" xfId="12" applyFont="1" applyFill="1" applyBorder="1" applyAlignment="1" applyProtection="1">
      <alignment vertical="top"/>
      <protection locked="0"/>
    </xf>
    <xf numFmtId="0" fontId="6" fillId="5" borderId="2" xfId="12" applyFont="1" applyFill="1" applyBorder="1" applyAlignment="1" applyProtection="1">
      <alignment vertical="top"/>
      <protection locked="0"/>
    </xf>
    <xf numFmtId="0" fontId="6" fillId="5" borderId="3" xfId="12" applyFont="1" applyFill="1" applyBorder="1" applyAlignment="1" applyProtection="1">
      <alignment vertical="top"/>
      <protection locked="0"/>
    </xf>
    <xf numFmtId="0" fontId="6" fillId="5" borderId="12" xfId="12" applyFont="1" applyFill="1" applyBorder="1" applyAlignment="1" applyProtection="1">
      <alignment vertical="top"/>
      <protection locked="0"/>
    </xf>
    <xf numFmtId="0" fontId="41" fillId="5" borderId="2" xfId="12" applyFont="1" applyFill="1" applyBorder="1" applyAlignment="1" applyProtection="1">
      <alignment horizontal="center" vertical="top"/>
      <protection locked="0"/>
    </xf>
    <xf numFmtId="0" fontId="41" fillId="5" borderId="3" xfId="12" applyFont="1" applyFill="1" applyBorder="1" applyAlignment="1" applyProtection="1">
      <alignment horizontal="center" vertical="top"/>
      <protection locked="0"/>
    </xf>
    <xf numFmtId="0" fontId="41" fillId="5" borderId="12" xfId="12" applyFont="1" applyFill="1" applyBorder="1" applyAlignment="1" applyProtection="1">
      <alignment horizontal="center" vertical="top"/>
      <protection locked="0"/>
    </xf>
    <xf numFmtId="0" fontId="22" fillId="5" borderId="2" xfId="12" applyFill="1" applyBorder="1" applyAlignment="1" applyProtection="1">
      <alignment vertical="top"/>
      <protection locked="0"/>
    </xf>
    <xf numFmtId="0" fontId="22" fillId="5" borderId="3" xfId="12" applyFill="1" applyBorder="1" applyAlignment="1" applyProtection="1">
      <alignment vertical="top"/>
      <protection locked="0"/>
    </xf>
    <xf numFmtId="0" fontId="22" fillId="5" borderId="12" xfId="12" applyFill="1" applyBorder="1" applyAlignment="1" applyProtection="1">
      <alignment vertical="top"/>
      <protection locked="0"/>
    </xf>
    <xf numFmtId="0" fontId="13" fillId="5" borderId="2" xfId="12" applyFont="1" applyFill="1" applyBorder="1" applyAlignment="1" applyProtection="1">
      <alignment vertical="top"/>
      <protection locked="0"/>
    </xf>
    <xf numFmtId="0" fontId="13" fillId="5" borderId="3" xfId="12" applyFont="1" applyFill="1" applyBorder="1" applyAlignment="1" applyProtection="1">
      <alignment vertical="top"/>
      <protection locked="0"/>
    </xf>
    <xf numFmtId="0" fontId="13" fillId="5" borderId="12" xfId="12" applyFont="1" applyFill="1" applyBorder="1" applyAlignment="1" applyProtection="1">
      <alignment vertical="top"/>
      <protection locked="0"/>
    </xf>
    <xf numFmtId="4" fontId="57" fillId="0" borderId="1" xfId="12" applyNumberFormat="1" applyFont="1" applyBorder="1" applyAlignment="1">
      <alignment horizontal="center" vertical="center" wrapText="1"/>
    </xf>
    <xf numFmtId="0" fontId="34" fillId="5" borderId="2" xfId="12" applyFont="1" applyFill="1" applyBorder="1" applyAlignment="1" applyProtection="1">
      <alignment horizontal="center" vertical="top"/>
      <protection locked="0"/>
    </xf>
    <xf numFmtId="0" fontId="34" fillId="5" borderId="3" xfId="12" applyFont="1" applyFill="1" applyBorder="1" applyAlignment="1" applyProtection="1">
      <alignment horizontal="center" vertical="top"/>
      <protection locked="0"/>
    </xf>
    <xf numFmtId="0" fontId="34" fillId="5" borderId="12" xfId="12" applyFont="1" applyFill="1" applyBorder="1" applyAlignment="1" applyProtection="1">
      <alignment horizontal="center" vertical="top"/>
      <protection locked="0"/>
    </xf>
    <xf numFmtId="0" fontId="75" fillId="0" borderId="9" xfId="12" applyFont="1" applyBorder="1"/>
  </cellXfs>
  <cellStyles count="47">
    <cellStyle name="Excel Built-in Normal" xfId="4" xr:uid="{E72337F9-DD67-4070-8D87-2DAFDF3FC999}"/>
    <cellStyle name="Excel Built-in Normal 2" xfId="17" xr:uid="{FAB09FDB-CBEB-4420-9FED-7AAE689BF66E}"/>
    <cellStyle name="Excel Built-in Normal 3" xfId="14" xr:uid="{FC8292DC-0D22-480B-928E-BCB52855564A}"/>
    <cellStyle name="Navadno 10" xfId="6" xr:uid="{53246AC1-2190-4665-805F-8EC9CF696AF6}"/>
    <cellStyle name="Navadno 10 10" xfId="30" xr:uid="{B974C243-EB3D-4CFF-B499-A048D60A2416}"/>
    <cellStyle name="Navadno 10 2" xfId="27" xr:uid="{C4FAFE01-ADE6-43B7-8D5E-5C28A3EF5B05}"/>
    <cellStyle name="Navadno 15" xfId="10" xr:uid="{1619C623-8CE2-43D4-BB91-A050D82ECE9C}"/>
    <cellStyle name="Navadno 16" xfId="3" xr:uid="{71CB6D5C-959A-4DD3-AEB6-714CF987D50A}"/>
    <cellStyle name="Navadno 2" xfId="1" xr:uid="{00000000-0005-0000-0000-000001000000}"/>
    <cellStyle name="Navadno 2 10" xfId="16" xr:uid="{97800ED0-66D4-4CD1-8CB4-29D81F434B10}"/>
    <cellStyle name="Navadno 2 2" xfId="11" xr:uid="{497ACF48-7353-4D25-8396-175699FC1CCA}"/>
    <cellStyle name="Navadno 3" xfId="2" xr:uid="{00000000-0005-0000-0000-000002000000}"/>
    <cellStyle name="Navadno 3 13" xfId="25" xr:uid="{4D8B2761-E469-4056-B002-909DF40F7EC8}"/>
    <cellStyle name="Navadno 3 2" xfId="18" xr:uid="{04568EA6-3F2E-408A-A5B8-48637D9671D6}"/>
    <cellStyle name="Navadno 3 3" xfId="31" xr:uid="{546D3F13-B79C-4213-9C35-9F534728F0EC}"/>
    <cellStyle name="Navadno 3 3 2" xfId="46" xr:uid="{1726772E-0C1B-44E6-978F-6817D10258E7}"/>
    <cellStyle name="Navadno 4" xfId="8" xr:uid="{EE4700D2-65CD-4693-8194-B037BADF419F}"/>
    <cellStyle name="Navadno 5" xfId="7" xr:uid="{4E4CD0D7-3ED0-4CFC-B8B9-5B1A5D9D6C8C}"/>
    <cellStyle name="Navadno 6" xfId="12" xr:uid="{CDD98C26-A912-4191-9AAB-8810B479CBD6}"/>
    <cellStyle name="Navadno 6 2" xfId="15" xr:uid="{F11EA4D3-94E4-48EB-AB24-11513EF18CEE}"/>
    <cellStyle name="Navadno 6 2 2" xfId="21" xr:uid="{D2A8A28E-4B71-4562-A257-EAFD1F7ED876}"/>
    <cellStyle name="Navadno 6 2 2 2" xfId="24" xr:uid="{3EFF8674-3456-4E6A-A584-B28DC7EA1248}"/>
    <cellStyle name="Navadno 6 2 2 2 2" xfId="42" xr:uid="{645955CA-65C6-4567-ABFE-1671F8BB9DFB}"/>
    <cellStyle name="Navadno 6 2 2 2 3" xfId="45" xr:uid="{00A6BB2D-7CEF-467F-B2DC-6DA7A376CC76}"/>
    <cellStyle name="Navadno 6 2 2 3" xfId="39" xr:uid="{36334648-279D-4DA1-9077-DC9BDD093295}"/>
    <cellStyle name="Navadno 6 2 3" xfId="23" xr:uid="{B297D81E-361F-46D1-ADF3-418ADC4D3815}"/>
    <cellStyle name="Navadno 6 2 3 2" xfId="41" xr:uid="{B24BA363-0083-4EC2-A068-4C45756636A2}"/>
    <cellStyle name="Navadno 6 2 4" xfId="36" xr:uid="{E61348EA-9637-4388-A92D-4A0EB5A217A9}"/>
    <cellStyle name="Navadno 6 3" xfId="19" xr:uid="{C97F1C6B-CD02-4F64-BD38-A5F0B946B0D5}"/>
    <cellStyle name="Navadno 6 3 2" xfId="37" xr:uid="{BAEAB764-7BB8-4315-BB98-FE3E78CCB986}"/>
    <cellStyle name="Navadno 6 4" xfId="28" xr:uid="{07C581DC-ACFB-436F-B23D-A4341979E0BF}"/>
    <cellStyle name="Navadno 6 5" xfId="34" xr:uid="{F56D0A0E-2B6D-472D-8228-DED4FD166756}"/>
    <cellStyle name="Navadno 6 6" xfId="44" xr:uid="{EFB7AB63-7AB5-4D33-B94D-0765EDBB6898}"/>
    <cellStyle name="Navadno 7" xfId="13" xr:uid="{8572E3D6-C49D-41D4-93BC-E2C4173E42AD}"/>
    <cellStyle name="Navadno 7 2" xfId="20" xr:uid="{A1B1AB0F-AE8E-46F9-9A43-0EB9674056B8}"/>
    <cellStyle name="Navadno 7 2 2" xfId="38" xr:uid="{B9F7D4E7-C4C5-465D-BEFC-9B43D42B35F0}"/>
    <cellStyle name="Navadno 7 3" xfId="35" xr:uid="{743C5CE0-ADE5-4883-B5B9-26DDAA00E9BC}"/>
    <cellStyle name="Navadno 8" xfId="22" xr:uid="{6AD9FA96-9DA6-4BD4-956C-16644547CE26}"/>
    <cellStyle name="Navadno 8 2" xfId="40" xr:uid="{D6BEB590-266E-45F3-92EA-B19F36744347}"/>
    <cellStyle name="Navadno 9" xfId="5" xr:uid="{73B84E64-001D-4856-A5CC-52DAFD76E901}"/>
    <cellStyle name="Navadno 9 2" xfId="33" xr:uid="{4990CADA-7DEB-4832-8390-D78574AFD0C3}"/>
    <cellStyle name="Navadno 9 2 2" xfId="43" xr:uid="{316956B1-ECF6-44BD-B395-E2C7F28A4051}"/>
    <cellStyle name="Navadno_SKLOP 5 Splošna Med Oprema-KONČNI" xfId="29" xr:uid="{21D38AD4-2701-495E-A14E-AB66160913E8}"/>
    <cellStyle name="Normal" xfId="0" builtinId="0"/>
    <cellStyle name="Slabo 2" xfId="32" xr:uid="{C9A08064-AFA8-4704-AFAD-CBBF3CE8B8D9}"/>
    <cellStyle name="TableStyleLight1" xfId="9" xr:uid="{2C336E33-BAF0-4147-B820-AC6EAB906A39}"/>
    <cellStyle name="Vejica 4 4 2" xfId="26" xr:uid="{50FE5771-1E96-416C-94BA-970D8BCA422A}"/>
  </cellStyles>
  <dxfs count="0"/>
  <tableStyles count="0" defaultTableStyle="TableStyleMedium9" defaultPivotStyle="PivotStyleLight16"/>
  <colors>
    <mruColors>
      <color rgb="FFFFFF00"/>
      <color rgb="FFCCFFFF"/>
      <color rgb="FF99FF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33F8-7D9E-40CF-93CF-1EC24CD73428}">
  <sheetPr>
    <pageSetUpPr fitToPage="1"/>
  </sheetPr>
  <dimension ref="A1:M35"/>
  <sheetViews>
    <sheetView view="pageBreakPreview" zoomScaleNormal="100" zoomScaleSheetLayoutView="100" zoomScalePageLayoutView="70" workbookViewId="0">
      <selection activeCell="C21" sqref="C21"/>
    </sheetView>
  </sheetViews>
  <sheetFormatPr defaultRowHeight="16.5"/>
  <cols>
    <col min="1" max="1" width="5.7109375" style="10" customWidth="1"/>
    <col min="2" max="2" width="13.28515625" customWidth="1"/>
    <col min="3" max="3" width="32.28515625" customWidth="1"/>
    <col min="8" max="8" width="23.42578125" customWidth="1"/>
    <col min="9" max="9" width="16" bestFit="1" customWidth="1"/>
    <col min="10" max="10" width="18.28515625" customWidth="1"/>
    <col min="11" max="12" width="18.28515625" style="6" customWidth="1"/>
    <col min="13" max="13" width="10.7109375" style="5" customWidth="1"/>
    <col min="15" max="15" width="87.5703125" customWidth="1"/>
  </cols>
  <sheetData>
    <row r="1" spans="1:13">
      <c r="A1" s="14" t="s">
        <v>2</v>
      </c>
      <c r="B1" s="8"/>
      <c r="C1" s="9" t="s">
        <v>3</v>
      </c>
      <c r="D1" s="10"/>
      <c r="E1" s="10"/>
      <c r="F1" s="10"/>
      <c r="G1" s="10"/>
      <c r="H1" s="10"/>
      <c r="I1" s="10"/>
      <c r="J1" s="10"/>
      <c r="K1" s="11"/>
      <c r="L1" s="11"/>
      <c r="M1" s="12"/>
    </row>
    <row r="2" spans="1:13">
      <c r="A2" s="14"/>
      <c r="B2" s="8"/>
      <c r="C2" s="9" t="s">
        <v>4</v>
      </c>
      <c r="D2" s="10"/>
      <c r="E2" s="10"/>
      <c r="F2" s="10"/>
      <c r="G2" s="10"/>
      <c r="H2" s="10"/>
      <c r="I2" s="10"/>
      <c r="J2" s="10"/>
      <c r="K2" s="11"/>
      <c r="L2" s="11"/>
      <c r="M2" s="12"/>
    </row>
    <row r="3" spans="1:13">
      <c r="A3" s="15"/>
      <c r="B3" s="8"/>
      <c r="C3" s="13" t="s">
        <v>35</v>
      </c>
      <c r="D3" s="10"/>
      <c r="E3" s="10"/>
      <c r="F3" s="10"/>
      <c r="G3" s="10"/>
      <c r="H3" s="10"/>
      <c r="I3" s="10"/>
      <c r="J3" s="10"/>
      <c r="K3" s="11"/>
      <c r="L3" s="11"/>
      <c r="M3" s="12"/>
    </row>
    <row r="4" spans="1:13">
      <c r="A4" s="15"/>
      <c r="B4" s="8"/>
      <c r="C4" s="10"/>
      <c r="D4" s="10"/>
      <c r="E4" s="10"/>
      <c r="F4" s="10"/>
      <c r="G4" s="10"/>
      <c r="H4" s="10"/>
      <c r="I4" s="10"/>
      <c r="J4" s="10"/>
      <c r="K4" s="11"/>
      <c r="L4" s="11"/>
      <c r="M4" s="12"/>
    </row>
    <row r="5" spans="1:13">
      <c r="A5" s="15"/>
      <c r="B5" s="14"/>
      <c r="C5" s="15"/>
      <c r="D5" s="10"/>
      <c r="E5" s="10"/>
      <c r="F5" s="10"/>
      <c r="G5" s="10"/>
      <c r="H5" s="10"/>
      <c r="I5" s="10"/>
      <c r="J5" s="10"/>
      <c r="K5" s="11"/>
      <c r="L5" s="11"/>
      <c r="M5" s="12"/>
    </row>
    <row r="6" spans="1:13">
      <c r="A6" s="14" t="s">
        <v>5</v>
      </c>
      <c r="B6" s="14"/>
      <c r="C6" s="9" t="s">
        <v>6</v>
      </c>
      <c r="D6" s="10"/>
      <c r="E6" s="10"/>
      <c r="F6" s="10"/>
      <c r="G6" s="10"/>
      <c r="H6" s="10"/>
      <c r="I6" s="10"/>
      <c r="J6" s="10"/>
      <c r="K6" s="11"/>
      <c r="L6" s="11"/>
      <c r="M6" s="12"/>
    </row>
    <row r="7" spans="1:13">
      <c r="A7" s="15"/>
      <c r="B7" s="14"/>
      <c r="C7" s="13" t="s">
        <v>7</v>
      </c>
      <c r="D7" s="10"/>
      <c r="E7" s="10"/>
      <c r="F7" s="10"/>
      <c r="G7" s="10"/>
      <c r="H7" s="10"/>
      <c r="I7" s="10"/>
      <c r="J7" s="10"/>
      <c r="K7" s="11"/>
      <c r="L7" s="11"/>
      <c r="M7" s="12"/>
    </row>
    <row r="8" spans="1:13">
      <c r="A8" s="15"/>
      <c r="B8" s="14"/>
      <c r="C8" s="15"/>
      <c r="D8" s="10"/>
      <c r="E8" s="10"/>
      <c r="F8" s="10"/>
      <c r="G8" s="10"/>
      <c r="H8" s="10"/>
      <c r="I8" s="10"/>
      <c r="J8" s="10"/>
      <c r="K8" s="11"/>
      <c r="L8" s="11"/>
      <c r="M8" s="12"/>
    </row>
    <row r="9" spans="1:13">
      <c r="A9" s="14" t="s">
        <v>8</v>
      </c>
      <c r="B9" s="8"/>
      <c r="C9" s="16" t="s">
        <v>9</v>
      </c>
      <c r="D9" s="10"/>
      <c r="E9" s="10"/>
      <c r="F9" s="10"/>
      <c r="G9" s="10"/>
      <c r="H9" s="10"/>
      <c r="I9" s="10"/>
      <c r="J9" s="10"/>
      <c r="K9" s="11"/>
      <c r="L9" s="11"/>
      <c r="M9" s="12"/>
    </row>
    <row r="10" spans="1:13">
      <c r="A10" s="14" t="s">
        <v>858</v>
      </c>
      <c r="B10" s="8"/>
      <c r="C10" s="16" t="s">
        <v>859</v>
      </c>
      <c r="D10" s="17" t="s">
        <v>860</v>
      </c>
      <c r="E10" s="10"/>
      <c r="F10" s="10"/>
      <c r="G10" s="10"/>
      <c r="H10" s="10"/>
      <c r="I10" s="10"/>
      <c r="J10" s="10"/>
      <c r="K10" s="11"/>
      <c r="L10" s="11"/>
      <c r="M10" s="12"/>
    </row>
    <row r="11" spans="1:13" ht="18.75" customHeight="1">
      <c r="A11" s="14"/>
      <c r="B11" s="8"/>
      <c r="C11" s="14"/>
      <c r="D11" s="10"/>
      <c r="E11" s="10"/>
      <c r="F11" s="10"/>
      <c r="G11" s="10"/>
      <c r="H11" s="10"/>
      <c r="I11" s="10"/>
      <c r="J11" s="10"/>
      <c r="K11" s="11"/>
      <c r="L11" s="11"/>
      <c r="M11" s="12"/>
    </row>
    <row r="12" spans="1:13" ht="18" customHeight="1">
      <c r="A12" s="14" t="s">
        <v>10</v>
      </c>
      <c r="B12" s="8"/>
      <c r="C12" s="18" t="s">
        <v>11</v>
      </c>
      <c r="D12" s="10"/>
      <c r="E12" s="10"/>
      <c r="F12" s="10"/>
      <c r="G12" s="10"/>
      <c r="H12" s="10"/>
      <c r="I12" s="10"/>
      <c r="J12" s="10"/>
      <c r="K12" s="11"/>
      <c r="L12" s="11"/>
      <c r="M12" s="12"/>
    </row>
    <row r="13" spans="1:13">
      <c r="A13" s="15"/>
      <c r="B13" s="8"/>
      <c r="C13" s="19" t="s">
        <v>12</v>
      </c>
      <c r="D13" s="10"/>
      <c r="E13" s="10"/>
      <c r="F13" s="10"/>
      <c r="G13" s="10"/>
      <c r="H13" s="10"/>
      <c r="I13" s="10"/>
      <c r="J13" s="10"/>
      <c r="K13" s="11"/>
      <c r="L13" s="11"/>
      <c r="M13" s="12"/>
    </row>
    <row r="14" spans="1:13">
      <c r="A14" s="15"/>
      <c r="B14" s="8"/>
      <c r="C14" s="19"/>
      <c r="D14" s="10"/>
      <c r="E14" s="10"/>
      <c r="F14" s="10"/>
      <c r="G14" s="10"/>
      <c r="H14" s="10"/>
      <c r="I14" s="10"/>
      <c r="J14" s="10"/>
      <c r="K14" s="11"/>
      <c r="L14" s="11"/>
      <c r="M14" s="12"/>
    </row>
    <row r="15" spans="1:13" ht="25.5">
      <c r="A15" s="14" t="s">
        <v>861</v>
      </c>
      <c r="B15" s="8"/>
      <c r="C15" s="20" t="s">
        <v>930</v>
      </c>
      <c r="D15" s="10"/>
      <c r="E15" s="10"/>
      <c r="F15" s="10"/>
      <c r="G15" s="10"/>
      <c r="H15" s="10"/>
      <c r="I15" s="10"/>
      <c r="J15" s="10"/>
      <c r="K15" s="11"/>
      <c r="L15" s="11"/>
      <c r="M15" s="12"/>
    </row>
    <row r="16" spans="1:13">
      <c r="A16" s="15"/>
      <c r="B16" s="8"/>
      <c r="C16" s="18"/>
      <c r="D16" s="10"/>
      <c r="E16" s="10"/>
      <c r="F16" s="10"/>
      <c r="G16" s="10"/>
      <c r="H16" s="10"/>
      <c r="I16" s="10"/>
      <c r="J16" s="10"/>
      <c r="K16" s="11"/>
      <c r="L16" s="11"/>
      <c r="M16" s="12"/>
    </row>
    <row r="17" spans="1:13">
      <c r="A17" s="15" t="s">
        <v>13</v>
      </c>
      <c r="B17" s="8"/>
      <c r="C17" s="14" t="s">
        <v>14</v>
      </c>
      <c r="D17" s="10"/>
      <c r="E17" s="10"/>
      <c r="F17" s="10"/>
      <c r="G17" s="10"/>
      <c r="H17" s="10"/>
      <c r="I17" s="10"/>
      <c r="J17" s="10"/>
      <c r="K17" s="11"/>
      <c r="L17" s="11"/>
      <c r="M17" s="12"/>
    </row>
    <row r="18" spans="1:13">
      <c r="A18" s="15" t="s">
        <v>738</v>
      </c>
      <c r="B18" s="8"/>
      <c r="C18" s="14" t="s">
        <v>15</v>
      </c>
      <c r="D18" s="10"/>
      <c r="E18" s="10"/>
      <c r="F18" s="10"/>
      <c r="G18" s="10"/>
      <c r="H18" s="10"/>
      <c r="I18" s="10"/>
      <c r="J18" s="10"/>
      <c r="K18" s="11"/>
      <c r="L18" s="11"/>
      <c r="M18" s="12"/>
    </row>
    <row r="19" spans="1:13">
      <c r="A19" s="15" t="s">
        <v>16</v>
      </c>
      <c r="B19" s="8"/>
      <c r="C19" s="15" t="s">
        <v>17</v>
      </c>
      <c r="D19" s="10"/>
      <c r="E19" s="10"/>
      <c r="F19" s="10"/>
      <c r="G19" s="10"/>
      <c r="H19" s="10"/>
      <c r="I19" s="10"/>
      <c r="J19" s="10"/>
      <c r="K19" s="11"/>
      <c r="L19" s="11"/>
      <c r="M19" s="12"/>
    </row>
    <row r="20" spans="1:13">
      <c r="A20" s="15"/>
      <c r="B20" s="8"/>
      <c r="C20" s="15" t="s">
        <v>18</v>
      </c>
      <c r="D20" s="10"/>
      <c r="E20" s="10"/>
      <c r="F20" s="10"/>
      <c r="G20" s="10"/>
      <c r="H20" s="10"/>
      <c r="I20" s="10"/>
      <c r="J20" s="10"/>
      <c r="K20" s="21"/>
      <c r="L20" s="11"/>
      <c r="M20" s="12"/>
    </row>
    <row r="21" spans="1:13">
      <c r="A21" s="15"/>
      <c r="B21" s="8"/>
      <c r="C21" s="15" t="s">
        <v>19</v>
      </c>
      <c r="D21" s="10"/>
      <c r="E21" s="10"/>
      <c r="F21" s="10"/>
      <c r="G21" s="10"/>
      <c r="H21" s="10"/>
      <c r="I21" s="10"/>
      <c r="J21" s="10"/>
      <c r="K21" s="11"/>
      <c r="L21" s="11"/>
      <c r="M21" s="12"/>
    </row>
    <row r="22" spans="1:13">
      <c r="A22" s="15"/>
      <c r="B22" s="8"/>
      <c r="C22" s="15" t="s">
        <v>20</v>
      </c>
      <c r="D22" s="10"/>
      <c r="E22" s="10"/>
      <c r="F22" s="10"/>
      <c r="G22" s="10"/>
      <c r="H22" s="10"/>
      <c r="I22" s="10"/>
      <c r="J22" s="10"/>
      <c r="K22" s="11"/>
      <c r="L22" s="11"/>
      <c r="M22" s="12"/>
    </row>
    <row r="23" spans="1:13">
      <c r="A23" s="15"/>
      <c r="B23" s="8"/>
      <c r="C23" s="15" t="s">
        <v>21</v>
      </c>
      <c r="D23" s="10"/>
      <c r="E23" s="10"/>
      <c r="F23" s="10"/>
      <c r="G23" s="10"/>
      <c r="H23" s="10"/>
      <c r="I23" s="10"/>
      <c r="J23" s="10"/>
      <c r="K23" s="11"/>
      <c r="L23" s="11"/>
      <c r="M23" s="12"/>
    </row>
    <row r="24" spans="1:13">
      <c r="A24" s="15"/>
      <c r="B24" s="8"/>
      <c r="C24" s="15"/>
      <c r="D24" s="10"/>
      <c r="E24" s="10"/>
      <c r="F24" s="10"/>
      <c r="G24" s="10"/>
      <c r="H24" s="10"/>
      <c r="I24" s="10"/>
      <c r="J24" s="10"/>
      <c r="K24" s="11"/>
      <c r="L24" s="11"/>
      <c r="M24" s="12"/>
    </row>
    <row r="25" spans="1:13" ht="18">
      <c r="A25" s="33"/>
      <c r="B25" s="36"/>
      <c r="C25" s="476" t="s">
        <v>872</v>
      </c>
      <c r="D25" s="476"/>
      <c r="E25" s="476"/>
      <c r="F25" s="476"/>
      <c r="G25" s="476"/>
      <c r="H25" s="476"/>
      <c r="I25" s="476"/>
      <c r="J25" s="10"/>
      <c r="K25" s="11"/>
      <c r="L25" s="11"/>
      <c r="M25" s="12"/>
    </row>
    <row r="26" spans="1:13" ht="41.25">
      <c r="B26" s="10"/>
      <c r="C26" s="10"/>
      <c r="D26" s="10"/>
      <c r="E26" s="10"/>
      <c r="F26" s="10"/>
      <c r="G26" s="10"/>
      <c r="H26" s="10"/>
      <c r="I26" s="10"/>
      <c r="J26" s="37" t="s">
        <v>735</v>
      </c>
      <c r="K26" s="38" t="s">
        <v>733</v>
      </c>
      <c r="L26" s="37" t="s">
        <v>736</v>
      </c>
      <c r="M26" s="38" t="s">
        <v>732</v>
      </c>
    </row>
    <row r="27" spans="1:13" ht="15">
      <c r="A27" s="34"/>
      <c r="B27" s="39" t="s">
        <v>873</v>
      </c>
      <c r="C27" s="477" t="s">
        <v>737</v>
      </c>
      <c r="D27" s="478"/>
      <c r="E27" s="478"/>
      <c r="F27" s="478"/>
      <c r="G27" s="478"/>
      <c r="H27" s="479"/>
      <c r="I27" s="40">
        <f>'Sklop 2 -23.Endoskopija'!F979</f>
        <v>0</v>
      </c>
      <c r="J27" s="40">
        <f>'Sklop 2 -23.Endoskopija'!H979</f>
        <v>0</v>
      </c>
      <c r="K27" s="41" t="s">
        <v>734</v>
      </c>
      <c r="L27" s="41" t="s">
        <v>734</v>
      </c>
      <c r="M27" s="42" t="s">
        <v>731</v>
      </c>
    </row>
    <row r="28" spans="1:13">
      <c r="A28" s="35"/>
      <c r="B28" s="10"/>
      <c r="C28" s="10"/>
      <c r="D28" s="10"/>
      <c r="E28" s="10"/>
      <c r="F28" s="10"/>
      <c r="G28" s="10"/>
      <c r="H28" s="10"/>
      <c r="I28" s="10"/>
      <c r="J28" s="10"/>
      <c r="K28" s="11"/>
      <c r="L28" s="11"/>
      <c r="M28" s="12"/>
    </row>
    <row r="29" spans="1:13">
      <c r="A29" s="7"/>
      <c r="B29" s="7"/>
      <c r="C29" s="475" t="s">
        <v>725</v>
      </c>
      <c r="D29" s="475"/>
      <c r="E29" s="475"/>
      <c r="F29" s="475"/>
      <c r="G29" s="475"/>
      <c r="H29" s="475"/>
      <c r="I29" s="22">
        <f>SUM(I27:I27)</f>
        <v>0</v>
      </c>
      <c r="J29" s="23">
        <f>SUM(J27:J27)</f>
        <v>0</v>
      </c>
      <c r="K29" s="43"/>
      <c r="L29" s="43"/>
      <c r="M29" s="44"/>
    </row>
    <row r="30" spans="1:13">
      <c r="A30" s="7"/>
      <c r="B30" s="7"/>
      <c r="C30" s="475" t="s">
        <v>723</v>
      </c>
      <c r="D30" s="475"/>
      <c r="E30" s="475"/>
      <c r="F30" s="475"/>
      <c r="G30" s="475"/>
      <c r="H30" s="475"/>
      <c r="I30" s="22">
        <f>I29*0.22</f>
        <v>0</v>
      </c>
      <c r="J30" s="23">
        <f>J29*0.22</f>
        <v>0</v>
      </c>
      <c r="K30" s="43"/>
      <c r="L30" s="43"/>
      <c r="M30" s="44"/>
    </row>
    <row r="31" spans="1:13">
      <c r="A31" s="7"/>
      <c r="B31" s="7"/>
      <c r="C31" s="475" t="s">
        <v>724</v>
      </c>
      <c r="D31" s="475"/>
      <c r="E31" s="475"/>
      <c r="F31" s="475"/>
      <c r="G31" s="475"/>
      <c r="H31" s="475"/>
      <c r="I31" s="23">
        <f>I29+I30</f>
        <v>0</v>
      </c>
      <c r="J31" s="23">
        <f>J29+J30</f>
        <v>0</v>
      </c>
      <c r="K31" s="43"/>
      <c r="L31" s="43"/>
      <c r="M31" s="44"/>
    </row>
    <row r="32" spans="1:13">
      <c r="B32" s="10"/>
      <c r="C32" s="10"/>
      <c r="D32" s="10"/>
      <c r="E32" s="10"/>
      <c r="F32" s="10"/>
      <c r="G32" s="10"/>
      <c r="H32" s="10"/>
      <c r="I32" s="10"/>
      <c r="J32" s="10"/>
      <c r="K32" s="11"/>
      <c r="L32" s="11"/>
      <c r="M32" s="12"/>
    </row>
    <row r="33" spans="2:13">
      <c r="B33" s="10"/>
      <c r="C33" s="24" t="s">
        <v>874</v>
      </c>
      <c r="D33" s="24"/>
      <c r="E33" s="24"/>
      <c r="F33" s="25"/>
      <c r="G33" s="26"/>
      <c r="H33" s="27"/>
      <c r="I33" s="28">
        <f>I27+J27</f>
        <v>0</v>
      </c>
      <c r="J33" s="10"/>
      <c r="K33" s="11"/>
      <c r="L33" s="11"/>
      <c r="M33" s="12"/>
    </row>
    <row r="34" spans="2:13">
      <c r="B34" s="10"/>
      <c r="C34" s="475" t="s">
        <v>723</v>
      </c>
      <c r="D34" s="475"/>
      <c r="E34" s="475"/>
      <c r="F34" s="475"/>
      <c r="G34" s="475"/>
      <c r="H34" s="475"/>
      <c r="I34" s="45">
        <f>I33*0.22</f>
        <v>0</v>
      </c>
      <c r="J34" s="10"/>
      <c r="K34" s="11"/>
      <c r="L34" s="11"/>
      <c r="M34" s="12"/>
    </row>
    <row r="35" spans="2:13">
      <c r="B35" s="10"/>
      <c r="C35" s="29" t="s">
        <v>875</v>
      </c>
      <c r="D35" s="29"/>
      <c r="E35" s="29"/>
      <c r="F35" s="30"/>
      <c r="G35" s="31"/>
      <c r="H35" s="32"/>
      <c r="I35" s="28">
        <f>SUM(I33:I34)</f>
        <v>0</v>
      </c>
      <c r="J35" s="10"/>
      <c r="K35" s="11"/>
      <c r="L35" s="11"/>
      <c r="M35" s="12"/>
    </row>
  </sheetData>
  <sheetProtection algorithmName="SHA-512" hashValue="FSuHuDJC0gAMfbm6nrtkGOWPY16Ml/0iY1LeeCRSdqKxGGKGt3ZzjVVl/nUqvrrrGBy6eaxTnbPQENttD4VYPQ==" saltValue="yhklWo9luR+HGA80NEpGFQ==" spinCount="100000" sheet="1" objects="1" scenarios="1"/>
  <mergeCells count="6">
    <mergeCell ref="C34:H34"/>
    <mergeCell ref="C25:I25"/>
    <mergeCell ref="C27:H27"/>
    <mergeCell ref="C29:H29"/>
    <mergeCell ref="C30:H30"/>
    <mergeCell ref="C31:H31"/>
  </mergeCells>
  <pageMargins left="0.70866141732283472" right="0.70866141732283472" top="0.74803149606299213" bottom="0.74803149606299213" header="0.31496062992125984" footer="0.31496062992125984"/>
  <pageSetup paperSize="8" scale="99" orientation="landscape" r:id="rId1"/>
  <headerFooter>
    <oddFooter>&amp;L&amp;8UKC Ljubljana
nova KIBVS&amp;R&amp;8marec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97C-D267-4F33-A145-7362E34F1740}">
  <dimension ref="A1:B162"/>
  <sheetViews>
    <sheetView view="pageBreakPreview" zoomScale="85" zoomScaleNormal="85" zoomScaleSheetLayoutView="85" workbookViewId="0">
      <selection activeCell="B24" sqref="B24"/>
    </sheetView>
  </sheetViews>
  <sheetFormatPr defaultRowHeight="15"/>
  <cols>
    <col min="1" max="1" width="7.140625" customWidth="1"/>
    <col min="2" max="2" width="109.42578125" customWidth="1"/>
  </cols>
  <sheetData>
    <row r="1" spans="1:2">
      <c r="A1" s="46"/>
      <c r="B1" s="47" t="s">
        <v>34</v>
      </c>
    </row>
    <row r="2" spans="1:2" ht="26.25">
      <c r="A2" s="46" t="s">
        <v>24</v>
      </c>
      <c r="B2" s="48" t="s">
        <v>25</v>
      </c>
    </row>
    <row r="3" spans="1:2" ht="39">
      <c r="A3" s="46" t="s">
        <v>24</v>
      </c>
      <c r="B3" s="48" t="s">
        <v>877</v>
      </c>
    </row>
    <row r="4" spans="1:2" ht="26.25">
      <c r="A4" s="46" t="s">
        <v>24</v>
      </c>
      <c r="B4" s="48" t="s">
        <v>26</v>
      </c>
    </row>
    <row r="5" spans="1:2" ht="51.75">
      <c r="A5" s="46" t="s">
        <v>24</v>
      </c>
      <c r="B5" s="48" t="s">
        <v>878</v>
      </c>
    </row>
    <row r="6" spans="1:2" ht="26.25">
      <c r="A6" s="46" t="s">
        <v>24</v>
      </c>
      <c r="B6" s="48" t="s">
        <v>27</v>
      </c>
    </row>
    <row r="7" spans="1:2" ht="26.25">
      <c r="A7" s="46" t="s">
        <v>24</v>
      </c>
      <c r="B7" s="48" t="s">
        <v>879</v>
      </c>
    </row>
    <row r="8" spans="1:2" ht="39">
      <c r="A8" s="46" t="s">
        <v>24</v>
      </c>
      <c r="B8" s="48" t="s">
        <v>880</v>
      </c>
    </row>
    <row r="9" spans="1:2" ht="26.25">
      <c r="A9" s="46" t="s">
        <v>24</v>
      </c>
      <c r="B9" s="48" t="s">
        <v>28</v>
      </c>
    </row>
    <row r="10" spans="1:2" ht="39">
      <c r="A10" s="46" t="s">
        <v>24</v>
      </c>
      <c r="B10" s="48" t="s">
        <v>881</v>
      </c>
    </row>
    <row r="11" spans="1:2" ht="39">
      <c r="A11" s="46" t="s">
        <v>24</v>
      </c>
      <c r="B11" s="48" t="s">
        <v>882</v>
      </c>
    </row>
    <row r="12" spans="1:2">
      <c r="A12" s="46" t="s">
        <v>24</v>
      </c>
      <c r="B12" s="48" t="s">
        <v>29</v>
      </c>
    </row>
    <row r="13" spans="1:2" ht="26.25">
      <c r="A13" s="46" t="s">
        <v>24</v>
      </c>
      <c r="B13" s="48" t="s">
        <v>883</v>
      </c>
    </row>
    <row r="14" spans="1:2">
      <c r="A14" s="46" t="s">
        <v>24</v>
      </c>
      <c r="B14" s="48" t="s">
        <v>884</v>
      </c>
    </row>
    <row r="15" spans="1:2" ht="26.25">
      <c r="A15" s="46" t="s">
        <v>24</v>
      </c>
      <c r="B15" s="48" t="s">
        <v>885</v>
      </c>
    </row>
    <row r="16" spans="1:2" ht="51.75">
      <c r="A16" s="46" t="s">
        <v>24</v>
      </c>
      <c r="B16" s="48" t="s">
        <v>886</v>
      </c>
    </row>
    <row r="17" spans="1:2">
      <c r="A17" s="46" t="s">
        <v>24</v>
      </c>
      <c r="B17" s="48" t="s">
        <v>30</v>
      </c>
    </row>
    <row r="18" spans="1:2">
      <c r="A18" s="46" t="s">
        <v>24</v>
      </c>
      <c r="B18" s="48" t="s">
        <v>31</v>
      </c>
    </row>
    <row r="19" spans="1:2" ht="26.25">
      <c r="A19" s="46" t="s">
        <v>24</v>
      </c>
      <c r="B19" s="48" t="s">
        <v>887</v>
      </c>
    </row>
    <row r="20" spans="1:2">
      <c r="A20" s="46" t="s">
        <v>24</v>
      </c>
      <c r="B20" s="48" t="s">
        <v>32</v>
      </c>
    </row>
    <row r="21" spans="1:2">
      <c r="A21" s="46" t="s">
        <v>24</v>
      </c>
      <c r="B21" s="48" t="s">
        <v>888</v>
      </c>
    </row>
    <row r="22" spans="1:2">
      <c r="A22" s="46" t="s">
        <v>24</v>
      </c>
      <c r="B22" s="48" t="s">
        <v>889</v>
      </c>
    </row>
    <row r="23" spans="1:2" ht="26.25">
      <c r="A23" s="46" t="s">
        <v>24</v>
      </c>
      <c r="B23" s="48" t="s">
        <v>890</v>
      </c>
    </row>
    <row r="24" spans="1:2" ht="26.25">
      <c r="A24" s="46" t="s">
        <v>24</v>
      </c>
      <c r="B24" s="48" t="s">
        <v>33</v>
      </c>
    </row>
    <row r="25" spans="1:2" ht="26.25">
      <c r="A25" s="46" t="s">
        <v>24</v>
      </c>
      <c r="B25" s="48" t="s">
        <v>891</v>
      </c>
    </row>
    <row r="26" spans="1:2">
      <c r="A26" s="46" t="s">
        <v>24</v>
      </c>
      <c r="B26" s="48" t="s">
        <v>892</v>
      </c>
    </row>
    <row r="27" spans="1:2" ht="26.25">
      <c r="A27" s="46" t="s">
        <v>24</v>
      </c>
      <c r="B27" s="48" t="s">
        <v>893</v>
      </c>
    </row>
    <row r="28" spans="1:2" ht="18.75" customHeight="1">
      <c r="A28" s="46" t="s">
        <v>24</v>
      </c>
      <c r="B28" s="49" t="s">
        <v>894</v>
      </c>
    </row>
    <row r="29" spans="1:2" ht="39">
      <c r="A29" s="46" t="s">
        <v>24</v>
      </c>
      <c r="B29" s="50" t="s">
        <v>895</v>
      </c>
    </row>
    <row r="30" spans="1:2" ht="89.25">
      <c r="A30" s="46" t="s">
        <v>24</v>
      </c>
      <c r="B30" s="51" t="s">
        <v>896</v>
      </c>
    </row>
    <row r="31" spans="1:2">
      <c r="A31" s="46" t="s">
        <v>24</v>
      </c>
      <c r="B31" s="52" t="s">
        <v>36</v>
      </c>
    </row>
    <row r="32" spans="1:2" ht="25.5">
      <c r="A32" s="46" t="s">
        <v>24</v>
      </c>
      <c r="B32" s="51" t="s">
        <v>897</v>
      </c>
    </row>
    <row r="33" spans="1:2" ht="38.25">
      <c r="A33" s="46" t="s">
        <v>24</v>
      </c>
      <c r="B33" s="51" t="s">
        <v>898</v>
      </c>
    </row>
    <row r="34" spans="1:2" ht="25.5">
      <c r="A34" s="46" t="s">
        <v>24</v>
      </c>
      <c r="B34" s="51" t="s">
        <v>899</v>
      </c>
    </row>
    <row r="35" spans="1:2" ht="64.5">
      <c r="A35" s="46" t="s">
        <v>24</v>
      </c>
      <c r="B35" s="48" t="s">
        <v>900</v>
      </c>
    </row>
    <row r="36" spans="1:2">
      <c r="A36" s="46" t="s">
        <v>24</v>
      </c>
      <c r="B36" s="51" t="s">
        <v>901</v>
      </c>
    </row>
    <row r="37" spans="1:2" ht="25.5">
      <c r="A37" s="46" t="s">
        <v>24</v>
      </c>
      <c r="B37" s="51" t="s">
        <v>902</v>
      </c>
    </row>
    <row r="38" spans="1:2" ht="51">
      <c r="A38" s="46" t="s">
        <v>24</v>
      </c>
      <c r="B38" s="53" t="s">
        <v>903</v>
      </c>
    </row>
    <row r="39" spans="1:2">
      <c r="A39" s="46" t="s">
        <v>24</v>
      </c>
      <c r="B39" s="52" t="s">
        <v>743</v>
      </c>
    </row>
    <row r="40" spans="1:2">
      <c r="A40" s="54"/>
      <c r="B40" s="52" t="s">
        <v>744</v>
      </c>
    </row>
    <row r="41" spans="1:2">
      <c r="A41" s="54"/>
      <c r="B41" s="52" t="s">
        <v>745</v>
      </c>
    </row>
    <row r="42" spans="1:2">
      <c r="A42" s="54"/>
      <c r="B42" s="52" t="s">
        <v>746</v>
      </c>
    </row>
    <row r="43" spans="1:2">
      <c r="A43" s="54"/>
      <c r="B43" s="52" t="s">
        <v>747</v>
      </c>
    </row>
    <row r="44" spans="1:2">
      <c r="A44" s="54"/>
      <c r="B44" s="52" t="s">
        <v>748</v>
      </c>
    </row>
    <row r="45" spans="1:2">
      <c r="A45" s="54"/>
      <c r="B45" s="52" t="s">
        <v>749</v>
      </c>
    </row>
    <row r="46" spans="1:2">
      <c r="A46" s="54"/>
      <c r="B46" s="52" t="s">
        <v>750</v>
      </c>
    </row>
    <row r="47" spans="1:2" ht="25.5">
      <c r="A47" s="55" t="s">
        <v>24</v>
      </c>
      <c r="B47" s="51" t="s">
        <v>857</v>
      </c>
    </row>
    <row r="48" spans="1:2">
      <c r="A48" s="54"/>
      <c r="B48" s="54"/>
    </row>
    <row r="49" spans="1:2">
      <c r="A49" s="56" t="s">
        <v>751</v>
      </c>
      <c r="B49" s="57" t="s">
        <v>752</v>
      </c>
    </row>
    <row r="50" spans="1:2">
      <c r="A50" s="58" t="s">
        <v>60</v>
      </c>
      <c r="B50" s="59" t="s">
        <v>753</v>
      </c>
    </row>
    <row r="51" spans="1:2" ht="15.75" customHeight="1">
      <c r="A51" s="60"/>
      <c r="B51" s="59" t="s">
        <v>754</v>
      </c>
    </row>
    <row r="52" spans="1:2">
      <c r="A52" s="60"/>
      <c r="B52" s="59" t="s">
        <v>755</v>
      </c>
    </row>
    <row r="53" spans="1:2">
      <c r="A53" s="61" t="s">
        <v>61</v>
      </c>
      <c r="B53" s="62" t="s">
        <v>37</v>
      </c>
    </row>
    <row r="54" spans="1:2">
      <c r="A54" s="61" t="s">
        <v>62</v>
      </c>
      <c r="B54" s="63" t="s">
        <v>756</v>
      </c>
    </row>
    <row r="55" spans="1:2">
      <c r="A55" s="60"/>
      <c r="B55" s="63" t="s">
        <v>757</v>
      </c>
    </row>
    <row r="56" spans="1:2" ht="26.25">
      <c r="A56" s="60"/>
      <c r="B56" s="59" t="s">
        <v>758</v>
      </c>
    </row>
    <row r="57" spans="1:2">
      <c r="A57" s="60"/>
      <c r="B57" s="64" t="s">
        <v>904</v>
      </c>
    </row>
    <row r="58" spans="1:2">
      <c r="A58" s="65"/>
      <c r="B58" s="66"/>
    </row>
    <row r="59" spans="1:2">
      <c r="A59" s="60"/>
      <c r="B59" s="67"/>
    </row>
    <row r="60" spans="1:2">
      <c r="A60" s="68" t="s">
        <v>63</v>
      </c>
      <c r="B60" s="69" t="s">
        <v>759</v>
      </c>
    </row>
    <row r="61" spans="1:2">
      <c r="A61" s="70"/>
      <c r="B61" s="71" t="s">
        <v>760</v>
      </c>
    </row>
    <row r="62" spans="1:2">
      <c r="A62" s="68" t="s">
        <v>64</v>
      </c>
      <c r="B62" s="71" t="s">
        <v>761</v>
      </c>
    </row>
    <row r="63" spans="1:2">
      <c r="A63" s="70"/>
      <c r="B63" s="71" t="s">
        <v>762</v>
      </c>
    </row>
    <row r="64" spans="1:2">
      <c r="A64" s="70"/>
      <c r="B64" s="69" t="s">
        <v>763</v>
      </c>
    </row>
    <row r="65" spans="1:2">
      <c r="A65" s="68" t="s">
        <v>65</v>
      </c>
      <c r="B65" s="69" t="s">
        <v>764</v>
      </c>
    </row>
    <row r="66" spans="1:2">
      <c r="A66" s="68" t="s">
        <v>66</v>
      </c>
      <c r="B66" s="69" t="s">
        <v>765</v>
      </c>
    </row>
    <row r="67" spans="1:2">
      <c r="A67" s="68" t="s">
        <v>68</v>
      </c>
      <c r="B67" s="69" t="s">
        <v>766</v>
      </c>
    </row>
    <row r="68" spans="1:2">
      <c r="A68" s="70"/>
      <c r="B68" s="69" t="s">
        <v>767</v>
      </c>
    </row>
    <row r="69" spans="1:2">
      <c r="A69" s="68" t="s">
        <v>69</v>
      </c>
      <c r="B69" s="69" t="s">
        <v>768</v>
      </c>
    </row>
    <row r="70" spans="1:2">
      <c r="A70" s="70"/>
      <c r="B70" s="71" t="s">
        <v>769</v>
      </c>
    </row>
    <row r="71" spans="1:2">
      <c r="A71" s="68" t="s">
        <v>70</v>
      </c>
      <c r="B71" s="69" t="s">
        <v>770</v>
      </c>
    </row>
    <row r="72" spans="1:2">
      <c r="A72" s="72"/>
      <c r="B72" s="69" t="s">
        <v>771</v>
      </c>
    </row>
    <row r="73" spans="1:2">
      <c r="A73" s="58" t="s">
        <v>72</v>
      </c>
      <c r="B73" s="73" t="s">
        <v>772</v>
      </c>
    </row>
    <row r="74" spans="1:2">
      <c r="A74" s="58" t="s">
        <v>73</v>
      </c>
      <c r="B74" s="69" t="s">
        <v>773</v>
      </c>
    </row>
    <row r="75" spans="1:2">
      <c r="A75" s="74"/>
      <c r="B75" s="69" t="s">
        <v>774</v>
      </c>
    </row>
    <row r="76" spans="1:2">
      <c r="A76" s="74"/>
      <c r="B76" s="71" t="s">
        <v>775</v>
      </c>
    </row>
    <row r="77" spans="1:2">
      <c r="A77" s="74"/>
      <c r="B77" s="75" t="s">
        <v>776</v>
      </c>
    </row>
    <row r="78" spans="1:2">
      <c r="A78" s="74"/>
      <c r="B78" s="76" t="s">
        <v>777</v>
      </c>
    </row>
    <row r="79" spans="1:2">
      <c r="A79" s="74"/>
      <c r="B79" s="77" t="s">
        <v>778</v>
      </c>
    </row>
    <row r="80" spans="1:2">
      <c r="A80" s="74"/>
      <c r="B80" s="78" t="s">
        <v>779</v>
      </c>
    </row>
    <row r="81" spans="1:2">
      <c r="A81" s="74"/>
      <c r="B81" s="78" t="s">
        <v>780</v>
      </c>
    </row>
    <row r="82" spans="1:2">
      <c r="A82" s="58" t="s">
        <v>74</v>
      </c>
      <c r="B82" s="69" t="s">
        <v>781</v>
      </c>
    </row>
    <row r="83" spans="1:2">
      <c r="A83" s="79"/>
      <c r="B83" s="69" t="s">
        <v>782</v>
      </c>
    </row>
    <row r="84" spans="1:2">
      <c r="A84" s="79"/>
      <c r="B84" s="69" t="s">
        <v>783</v>
      </c>
    </row>
    <row r="85" spans="1:2">
      <c r="A85" s="79"/>
      <c r="B85" s="69" t="s">
        <v>784</v>
      </c>
    </row>
    <row r="86" spans="1:2">
      <c r="A86" s="58" t="s">
        <v>75</v>
      </c>
      <c r="B86" s="69" t="s">
        <v>785</v>
      </c>
    </row>
    <row r="87" spans="1:2">
      <c r="A87" s="79"/>
      <c r="B87" s="69" t="s">
        <v>786</v>
      </c>
    </row>
    <row r="88" spans="1:2">
      <c r="A88" s="58" t="s">
        <v>76</v>
      </c>
      <c r="B88" s="69" t="s">
        <v>787</v>
      </c>
    </row>
    <row r="89" spans="1:2">
      <c r="A89" s="58" t="s">
        <v>77</v>
      </c>
      <c r="B89" s="69" t="s">
        <v>788</v>
      </c>
    </row>
    <row r="90" spans="1:2">
      <c r="A90" s="74"/>
      <c r="B90" s="77" t="s">
        <v>789</v>
      </c>
    </row>
    <row r="91" spans="1:2">
      <c r="A91" s="58" t="s">
        <v>78</v>
      </c>
      <c r="B91" s="69" t="s">
        <v>790</v>
      </c>
    </row>
    <row r="92" spans="1:2">
      <c r="A92" s="58" t="s">
        <v>79</v>
      </c>
      <c r="B92" s="77" t="s">
        <v>791</v>
      </c>
    </row>
    <row r="93" spans="1:2">
      <c r="A93" s="74"/>
      <c r="B93" s="77" t="s">
        <v>792</v>
      </c>
    </row>
    <row r="94" spans="1:2">
      <c r="A94" s="74"/>
      <c r="B94" s="77" t="s">
        <v>793</v>
      </c>
    </row>
    <row r="95" spans="1:2">
      <c r="A95" s="58" t="s">
        <v>80</v>
      </c>
      <c r="B95" s="69" t="s">
        <v>794</v>
      </c>
    </row>
    <row r="96" spans="1:2">
      <c r="A96" s="80"/>
      <c r="B96" s="69" t="s">
        <v>795</v>
      </c>
    </row>
    <row r="97" spans="1:2">
      <c r="A97" s="58" t="s">
        <v>81</v>
      </c>
      <c r="B97" s="69" t="s">
        <v>905</v>
      </c>
    </row>
    <row r="98" spans="1:2">
      <c r="A98" s="58" t="s">
        <v>82</v>
      </c>
      <c r="B98" s="69" t="s">
        <v>796</v>
      </c>
    </row>
    <row r="99" spans="1:2">
      <c r="A99" s="79"/>
      <c r="B99" s="69" t="s">
        <v>797</v>
      </c>
    </row>
    <row r="100" spans="1:2">
      <c r="A100" s="79"/>
      <c r="B100" s="69" t="s">
        <v>798</v>
      </c>
    </row>
    <row r="101" spans="1:2">
      <c r="A101" s="81" t="s">
        <v>799</v>
      </c>
      <c r="B101" s="82" t="s">
        <v>800</v>
      </c>
    </row>
    <row r="102" spans="1:2">
      <c r="A102" s="58" t="s">
        <v>46</v>
      </c>
      <c r="B102" s="69" t="s">
        <v>801</v>
      </c>
    </row>
    <row r="103" spans="1:2">
      <c r="A103" s="83" t="s">
        <v>47</v>
      </c>
      <c r="B103" s="69" t="s">
        <v>802</v>
      </c>
    </row>
    <row r="104" spans="1:2">
      <c r="A104" s="84" t="s">
        <v>48</v>
      </c>
      <c r="B104" s="69" t="s">
        <v>803</v>
      </c>
    </row>
    <row r="105" spans="1:2">
      <c r="A105" s="84" t="s">
        <v>49</v>
      </c>
      <c r="B105" s="69" t="s">
        <v>804</v>
      </c>
    </row>
    <row r="106" spans="1:2">
      <c r="A106" s="84" t="s">
        <v>55</v>
      </c>
      <c r="B106" s="69" t="s">
        <v>805</v>
      </c>
    </row>
    <row r="107" spans="1:2">
      <c r="A107" s="84" t="s">
        <v>56</v>
      </c>
      <c r="B107" s="69" t="s">
        <v>806</v>
      </c>
    </row>
    <row r="108" spans="1:2">
      <c r="A108" s="85"/>
      <c r="B108" s="77" t="s">
        <v>807</v>
      </c>
    </row>
    <row r="109" spans="1:2">
      <c r="A109" s="85"/>
      <c r="B109" s="77" t="s">
        <v>808</v>
      </c>
    </row>
    <row r="110" spans="1:2">
      <c r="A110" s="85"/>
      <c r="B110" s="77" t="s">
        <v>809</v>
      </c>
    </row>
    <row r="111" spans="1:2">
      <c r="A111" s="85"/>
      <c r="B111" s="77" t="s">
        <v>810</v>
      </c>
    </row>
    <row r="112" spans="1:2">
      <c r="A112" s="85"/>
      <c r="B112" s="77" t="s">
        <v>811</v>
      </c>
    </row>
    <row r="113" spans="1:2">
      <c r="A113" s="85"/>
      <c r="B113" s="77" t="s">
        <v>812</v>
      </c>
    </row>
    <row r="114" spans="1:2">
      <c r="A114" s="85"/>
      <c r="B114" s="77" t="s">
        <v>813</v>
      </c>
    </row>
    <row r="115" spans="1:2">
      <c r="A115" s="85"/>
      <c r="B115" s="77" t="s">
        <v>814</v>
      </c>
    </row>
    <row r="116" spans="1:2">
      <c r="A116" s="85"/>
      <c r="B116" s="77" t="s">
        <v>815</v>
      </c>
    </row>
    <row r="117" spans="1:2">
      <c r="A117" s="86" t="s">
        <v>816</v>
      </c>
      <c r="B117" s="82" t="s">
        <v>53</v>
      </c>
    </row>
    <row r="118" spans="1:2">
      <c r="A118" s="68" t="s">
        <v>46</v>
      </c>
      <c r="B118" s="69" t="s">
        <v>817</v>
      </c>
    </row>
    <row r="119" spans="1:2">
      <c r="A119" s="87"/>
      <c r="B119" s="69" t="s">
        <v>818</v>
      </c>
    </row>
    <row r="120" spans="1:2">
      <c r="A120" s="87"/>
      <c r="B120" s="69" t="s">
        <v>819</v>
      </c>
    </row>
    <row r="121" spans="1:2">
      <c r="A121" s="87"/>
      <c r="B121" s="69" t="s">
        <v>820</v>
      </c>
    </row>
    <row r="122" spans="1:2">
      <c r="A122" s="87"/>
      <c r="B122" s="69" t="s">
        <v>821</v>
      </c>
    </row>
    <row r="123" spans="1:2">
      <c r="A123" s="68" t="s">
        <v>47</v>
      </c>
      <c r="B123" s="69" t="s">
        <v>822</v>
      </c>
    </row>
    <row r="124" spans="1:2">
      <c r="A124" s="70"/>
      <c r="B124" s="69" t="s">
        <v>823</v>
      </c>
    </row>
    <row r="125" spans="1:2">
      <c r="A125" s="68" t="s">
        <v>48</v>
      </c>
      <c r="B125" s="69" t="s">
        <v>824</v>
      </c>
    </row>
    <row r="126" spans="1:2">
      <c r="A126" s="70"/>
      <c r="B126" s="69" t="s">
        <v>825</v>
      </c>
    </row>
    <row r="127" spans="1:2">
      <c r="A127" s="70"/>
      <c r="B127" s="69" t="s">
        <v>826</v>
      </c>
    </row>
    <row r="128" spans="1:2">
      <c r="A128" s="70"/>
      <c r="B128" s="69" t="s">
        <v>827</v>
      </c>
    </row>
    <row r="129" spans="1:2">
      <c r="A129" s="68" t="s">
        <v>49</v>
      </c>
      <c r="B129" s="69" t="s">
        <v>828</v>
      </c>
    </row>
    <row r="130" spans="1:2">
      <c r="A130" s="70"/>
      <c r="B130" s="69" t="s">
        <v>829</v>
      </c>
    </row>
    <row r="131" spans="1:2">
      <c r="A131" s="68" t="s">
        <v>55</v>
      </c>
      <c r="B131" s="69" t="s">
        <v>830</v>
      </c>
    </row>
    <row r="132" spans="1:2">
      <c r="A132" s="70"/>
      <c r="B132" s="69" t="s">
        <v>831</v>
      </c>
    </row>
    <row r="133" spans="1:2">
      <c r="A133" s="68" t="s">
        <v>56</v>
      </c>
      <c r="B133" s="69" t="s">
        <v>832</v>
      </c>
    </row>
    <row r="134" spans="1:2">
      <c r="A134" s="70"/>
      <c r="B134" s="69" t="s">
        <v>833</v>
      </c>
    </row>
    <row r="135" spans="1:2">
      <c r="A135" s="68" t="s">
        <v>57</v>
      </c>
      <c r="B135" s="69" t="s">
        <v>834</v>
      </c>
    </row>
    <row r="136" spans="1:2">
      <c r="A136" s="87"/>
      <c r="B136" s="69" t="s">
        <v>835</v>
      </c>
    </row>
    <row r="137" spans="1:2">
      <c r="A137" s="86" t="s">
        <v>836</v>
      </c>
      <c r="B137" s="82" t="s">
        <v>837</v>
      </c>
    </row>
    <row r="138" spans="1:2">
      <c r="A138" s="68" t="s">
        <v>46</v>
      </c>
      <c r="B138" s="69" t="s">
        <v>743</v>
      </c>
    </row>
    <row r="139" spans="1:2">
      <c r="A139" s="72"/>
      <c r="B139" s="69" t="s">
        <v>744</v>
      </c>
    </row>
    <row r="140" spans="1:2">
      <c r="A140" s="72"/>
      <c r="B140" s="69" t="s">
        <v>838</v>
      </c>
    </row>
    <row r="141" spans="1:2">
      <c r="A141" s="72"/>
      <c r="B141" s="69" t="s">
        <v>746</v>
      </c>
    </row>
    <row r="142" spans="1:2">
      <c r="A142" s="72"/>
      <c r="B142" s="69" t="s">
        <v>839</v>
      </c>
    </row>
    <row r="143" spans="1:2">
      <c r="A143" s="72"/>
      <c r="B143" s="69" t="s">
        <v>748</v>
      </c>
    </row>
    <row r="144" spans="1:2">
      <c r="A144" s="72"/>
      <c r="B144" s="69" t="s">
        <v>749</v>
      </c>
    </row>
    <row r="145" spans="1:2">
      <c r="A145" s="68" t="s">
        <v>47</v>
      </c>
      <c r="B145" s="71" t="s">
        <v>750</v>
      </c>
    </row>
    <row r="146" spans="1:2">
      <c r="A146" s="86" t="s">
        <v>840</v>
      </c>
      <c r="B146" s="82" t="s">
        <v>841</v>
      </c>
    </row>
    <row r="147" spans="1:2">
      <c r="A147" s="68" t="s">
        <v>46</v>
      </c>
      <c r="B147" s="71" t="s">
        <v>842</v>
      </c>
    </row>
    <row r="148" spans="1:2">
      <c r="A148" s="88"/>
      <c r="B148" s="89" t="s">
        <v>843</v>
      </c>
    </row>
    <row r="149" spans="1:2">
      <c r="A149" s="68" t="s">
        <v>47</v>
      </c>
      <c r="B149" s="71" t="s">
        <v>844</v>
      </c>
    </row>
    <row r="150" spans="1:2">
      <c r="A150" s="88"/>
      <c r="B150" s="71" t="s">
        <v>845</v>
      </c>
    </row>
    <row r="151" spans="1:2">
      <c r="A151" s="68" t="s">
        <v>48</v>
      </c>
      <c r="B151" s="71" t="s">
        <v>846</v>
      </c>
    </row>
    <row r="152" spans="1:2">
      <c r="A152" s="88"/>
      <c r="B152" s="69" t="s">
        <v>847</v>
      </c>
    </row>
    <row r="153" spans="1:2">
      <c r="A153" s="68" t="s">
        <v>49</v>
      </c>
      <c r="B153" s="71" t="s">
        <v>848</v>
      </c>
    </row>
    <row r="154" spans="1:2">
      <c r="A154" s="68" t="s">
        <v>55</v>
      </c>
      <c r="B154" s="71" t="s">
        <v>849</v>
      </c>
    </row>
    <row r="155" spans="1:2">
      <c r="A155" s="88"/>
      <c r="B155" s="78" t="s">
        <v>850</v>
      </c>
    </row>
    <row r="156" spans="1:2">
      <c r="A156" s="68" t="s">
        <v>56</v>
      </c>
      <c r="B156" s="71" t="s">
        <v>851</v>
      </c>
    </row>
    <row r="157" spans="1:2">
      <c r="A157" s="88"/>
      <c r="B157" s="71" t="s">
        <v>852</v>
      </c>
    </row>
    <row r="158" spans="1:2">
      <c r="A158" s="90" t="s">
        <v>853</v>
      </c>
      <c r="B158" s="91" t="s">
        <v>38</v>
      </c>
    </row>
    <row r="159" spans="1:2">
      <c r="A159" s="88"/>
      <c r="B159" s="92" t="s">
        <v>854</v>
      </c>
    </row>
    <row r="160" spans="1:2">
      <c r="A160" s="88"/>
      <c r="B160" s="93" t="s">
        <v>855</v>
      </c>
    </row>
    <row r="161" spans="1:2">
      <c r="A161" s="88"/>
      <c r="B161" s="62" t="s">
        <v>856</v>
      </c>
    </row>
    <row r="162" spans="1:2">
      <c r="A162" s="88"/>
      <c r="B162" s="94"/>
    </row>
  </sheetData>
  <sheetProtection algorithmName="SHA-512" hashValue="difJFGFfweeCRo/6TZQWgDxRdpeRqPJAHZUMv9m5puRjSnUvPXqtJZGNcN5CdvHTHWFuKAGAA9dMGcrgJFcRcA==" saltValue="Ru52c8jS1mk9gv5Q9kInkg==" spinCount="100000" sheet="1" objects="1" scenarios="1"/>
  <pageMargins left="0.70866141732283472" right="0.70866141732283472" top="0.74803149606299213" bottom="0.74803149606299213" header="0.31496062992125984" footer="0.31496062992125984"/>
  <pageSetup paperSize="9" scale="77" orientation="portrait" r:id="rId1"/>
  <headerFooter>
    <oddFooter xml:space="preserve">&amp;C&amp;8Stran &amp;P od &amp;N&amp;R&amp;8marec 2025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E1EC0-4C02-41CD-A931-684ABD358052}">
  <sheetPr>
    <tabColor rgb="FFFFCC66"/>
    <pageSetUpPr fitToPage="1"/>
  </sheetPr>
  <dimension ref="A1:J982"/>
  <sheetViews>
    <sheetView tabSelected="1" view="pageBreakPreview" topLeftCell="A554" zoomScaleNormal="100" zoomScaleSheetLayoutView="100" workbookViewId="0">
      <selection activeCell="B667" sqref="B667"/>
    </sheetView>
  </sheetViews>
  <sheetFormatPr defaultColWidth="9.28515625" defaultRowHeight="12.75"/>
  <cols>
    <col min="1" max="1" width="7.7109375" style="95" customWidth="1"/>
    <col min="2" max="2" width="63.140625" style="1" customWidth="1"/>
    <col min="3" max="3" width="5.5703125" style="97" customWidth="1"/>
    <col min="4" max="4" width="38.5703125" style="348" customWidth="1"/>
    <col min="5" max="5" width="9.7109375" style="348" customWidth="1"/>
    <col min="6" max="6" width="12.28515625" style="1" customWidth="1"/>
    <col min="7" max="7" width="10.7109375" style="98" customWidth="1"/>
    <col min="8" max="8" width="10.7109375" style="1" customWidth="1"/>
    <col min="9" max="9" width="9.28515625" style="1"/>
    <col min="10" max="10" width="81.140625" style="4" customWidth="1"/>
    <col min="11" max="16384" width="9.28515625" style="1"/>
  </cols>
  <sheetData>
    <row r="1" spans="1:8">
      <c r="B1" s="96" t="s">
        <v>876</v>
      </c>
    </row>
    <row r="2" spans="1:8" s="4" customFormat="1" ht="12">
      <c r="A2" s="99" t="s">
        <v>86</v>
      </c>
      <c r="B2" s="100" t="s">
        <v>87</v>
      </c>
      <c r="C2" s="101"/>
      <c r="D2" s="349"/>
      <c r="E2" s="350"/>
      <c r="F2" s="102"/>
      <c r="G2" s="103"/>
    </row>
    <row r="3" spans="1:8" s="4" customFormat="1" ht="12">
      <c r="A3" s="104" t="s">
        <v>660</v>
      </c>
      <c r="B3" s="105" t="s">
        <v>661</v>
      </c>
      <c r="C3" s="101"/>
      <c r="D3" s="349"/>
      <c r="E3" s="349"/>
      <c r="G3" s="106"/>
    </row>
    <row r="4" spans="1:8" s="4" customFormat="1" ht="12">
      <c r="A4" s="107" t="s">
        <v>604</v>
      </c>
      <c r="B4" s="107" t="s">
        <v>605</v>
      </c>
      <c r="C4" s="101"/>
      <c r="D4" s="349"/>
      <c r="E4" s="349"/>
      <c r="G4" s="106"/>
    </row>
    <row r="5" spans="1:8">
      <c r="A5" s="108"/>
      <c r="B5" s="109"/>
      <c r="C5" s="110"/>
    </row>
    <row r="6" spans="1:8">
      <c r="A6" s="111"/>
      <c r="B6" s="112" t="s">
        <v>50</v>
      </c>
      <c r="C6" s="110"/>
    </row>
    <row r="7" spans="1:8">
      <c r="A7" s="111"/>
      <c r="B7" s="113" t="s">
        <v>51</v>
      </c>
      <c r="C7" s="110"/>
    </row>
    <row r="8" spans="1:8">
      <c r="A8" s="111"/>
      <c r="B8" s="114" t="s">
        <v>52</v>
      </c>
      <c r="C8" s="110"/>
    </row>
    <row r="9" spans="1:8">
      <c r="A9" s="111"/>
      <c r="B9" s="115" t="s">
        <v>38</v>
      </c>
      <c r="C9" s="110"/>
    </row>
    <row r="10" spans="1:8" ht="22.5">
      <c r="A10" s="111"/>
      <c r="B10" s="116" t="s">
        <v>740</v>
      </c>
      <c r="C10" s="110"/>
    </row>
    <row r="11" spans="1:8">
      <c r="A11" s="111"/>
      <c r="B11" s="117" t="s">
        <v>39</v>
      </c>
      <c r="C11" s="110"/>
    </row>
    <row r="12" spans="1:8">
      <c r="A12" s="111"/>
      <c r="B12" s="118" t="s">
        <v>926</v>
      </c>
      <c r="C12" s="110"/>
    </row>
    <row r="13" spans="1:8">
      <c r="A13" s="111"/>
      <c r="B13" s="118" t="s">
        <v>927</v>
      </c>
      <c r="C13" s="110"/>
    </row>
    <row r="14" spans="1:8" ht="22.5">
      <c r="A14" s="111"/>
      <c r="B14" s="119" t="s">
        <v>741</v>
      </c>
      <c r="C14" s="110"/>
    </row>
    <row r="15" spans="1:8" ht="22.5">
      <c r="A15" s="120"/>
      <c r="B15" s="121" t="s">
        <v>742</v>
      </c>
      <c r="C15" s="110"/>
    </row>
    <row r="16" spans="1:8">
      <c r="A16" s="111"/>
      <c r="B16" s="122"/>
      <c r="C16" s="110"/>
      <c r="G16" s="499" t="s">
        <v>726</v>
      </c>
      <c r="H16" s="499"/>
    </row>
    <row r="17" spans="1:10" ht="58.5">
      <c r="A17" s="123" t="s">
        <v>40</v>
      </c>
      <c r="B17" s="124" t="s">
        <v>41</v>
      </c>
      <c r="C17" s="125" t="s">
        <v>42</v>
      </c>
      <c r="D17" s="351" t="s">
        <v>43</v>
      </c>
      <c r="E17" s="352" t="s">
        <v>44</v>
      </c>
      <c r="F17" s="126" t="s">
        <v>45</v>
      </c>
      <c r="G17" s="127" t="s">
        <v>906</v>
      </c>
      <c r="H17" s="127" t="s">
        <v>730</v>
      </c>
    </row>
    <row r="18" spans="1:10" s="4" customFormat="1" ht="12">
      <c r="A18" s="99" t="s">
        <v>86</v>
      </c>
      <c r="B18" s="100" t="s">
        <v>87</v>
      </c>
      <c r="C18" s="128"/>
      <c r="D18" s="353"/>
      <c r="E18" s="354"/>
      <c r="F18" s="129"/>
      <c r="G18" s="130"/>
      <c r="H18" s="131"/>
    </row>
    <row r="19" spans="1:10">
      <c r="A19" s="132" t="s">
        <v>88</v>
      </c>
      <c r="B19" s="133" t="s">
        <v>89</v>
      </c>
      <c r="C19" s="134"/>
      <c r="D19" s="355"/>
      <c r="E19" s="355"/>
      <c r="F19" s="135"/>
      <c r="G19" s="136"/>
      <c r="H19" s="137"/>
    </row>
    <row r="20" spans="1:10">
      <c r="A20" s="138" t="s">
        <v>90</v>
      </c>
      <c r="B20" s="139" t="s">
        <v>91</v>
      </c>
      <c r="C20" s="140">
        <v>1</v>
      </c>
      <c r="D20" s="500"/>
      <c r="E20" s="356">
        <v>0</v>
      </c>
      <c r="F20" s="141">
        <f>+C20*E20</f>
        <v>0</v>
      </c>
      <c r="G20" s="356"/>
      <c r="H20" s="141">
        <f>G20*C20</f>
        <v>0</v>
      </c>
    </row>
    <row r="21" spans="1:10" ht="15" customHeight="1">
      <c r="A21" s="142"/>
      <c r="B21" s="143" t="s">
        <v>92</v>
      </c>
      <c r="C21" s="144"/>
      <c r="D21" s="501"/>
      <c r="E21" s="357"/>
      <c r="F21" s="145"/>
      <c r="G21" s="357"/>
      <c r="H21" s="145"/>
      <c r="J21" s="469"/>
    </row>
    <row r="22" spans="1:10" ht="24.95" customHeight="1">
      <c r="A22" s="146"/>
      <c r="B22" s="147" t="s">
        <v>93</v>
      </c>
      <c r="C22" s="148"/>
      <c r="D22" s="501"/>
      <c r="E22" s="358"/>
      <c r="F22" s="149"/>
      <c r="G22" s="358"/>
      <c r="H22" s="149"/>
      <c r="J22" s="469"/>
    </row>
    <row r="23" spans="1:10" ht="15" customHeight="1">
      <c r="A23" s="150"/>
      <c r="B23" s="151" t="s">
        <v>0</v>
      </c>
      <c r="C23" s="152"/>
      <c r="D23" s="501"/>
      <c r="E23" s="359"/>
      <c r="F23" s="153"/>
      <c r="G23" s="430"/>
      <c r="H23" s="154"/>
      <c r="J23" s="469"/>
    </row>
    <row r="24" spans="1:10" ht="15" customHeight="1">
      <c r="A24" s="155"/>
      <c r="B24" s="142" t="s">
        <v>94</v>
      </c>
      <c r="C24" s="156"/>
      <c r="D24" s="501"/>
      <c r="E24" s="360"/>
      <c r="F24" s="157"/>
      <c r="G24" s="431"/>
      <c r="H24" s="158"/>
      <c r="J24" s="469"/>
    </row>
    <row r="25" spans="1:10" ht="15" customHeight="1">
      <c r="A25" s="155"/>
      <c r="B25" s="143" t="s">
        <v>1</v>
      </c>
      <c r="C25" s="156"/>
      <c r="D25" s="501"/>
      <c r="E25" s="360"/>
      <c r="F25" s="157"/>
      <c r="G25" s="431"/>
      <c r="H25" s="158"/>
      <c r="J25" s="469"/>
    </row>
    <row r="26" spans="1:10" ht="15" customHeight="1">
      <c r="A26" s="159" t="s">
        <v>46</v>
      </c>
      <c r="B26" s="160" t="s">
        <v>95</v>
      </c>
      <c r="C26" s="156"/>
      <c r="D26" s="501"/>
      <c r="E26" s="360"/>
      <c r="F26" s="157"/>
      <c r="G26" s="431"/>
      <c r="H26" s="158"/>
      <c r="J26" s="469"/>
    </row>
    <row r="27" spans="1:10" ht="15" customHeight="1">
      <c r="A27" s="159"/>
      <c r="B27" s="142" t="s">
        <v>96</v>
      </c>
      <c r="C27" s="156"/>
      <c r="D27" s="501"/>
      <c r="E27" s="360"/>
      <c r="F27" s="157"/>
      <c r="G27" s="431"/>
      <c r="H27" s="158"/>
    </row>
    <row r="28" spans="1:10" ht="15" customHeight="1">
      <c r="A28" s="159"/>
      <c r="B28" s="142" t="s">
        <v>97</v>
      </c>
      <c r="C28" s="156"/>
      <c r="D28" s="501"/>
      <c r="E28" s="360"/>
      <c r="F28" s="157"/>
      <c r="G28" s="431"/>
      <c r="H28" s="158"/>
    </row>
    <row r="29" spans="1:10" ht="15" customHeight="1">
      <c r="A29" s="159"/>
      <c r="B29" s="142" t="s">
        <v>98</v>
      </c>
      <c r="C29" s="156"/>
      <c r="D29" s="501"/>
      <c r="E29" s="360"/>
      <c r="F29" s="157"/>
      <c r="G29" s="431"/>
      <c r="H29" s="158"/>
    </row>
    <row r="30" spans="1:10" ht="15" customHeight="1">
      <c r="A30" s="159"/>
      <c r="B30" s="142" t="s">
        <v>920</v>
      </c>
      <c r="C30" s="156"/>
      <c r="D30" s="501"/>
      <c r="E30" s="360"/>
      <c r="F30" s="157"/>
      <c r="G30" s="431"/>
      <c r="H30" s="158"/>
      <c r="I30" s="473"/>
      <c r="J30" s="472"/>
    </row>
    <row r="31" spans="1:10" ht="15" customHeight="1">
      <c r="A31" s="159"/>
      <c r="B31" s="142" t="s">
        <v>921</v>
      </c>
      <c r="C31" s="156"/>
      <c r="D31" s="501"/>
      <c r="E31" s="360"/>
      <c r="F31" s="157"/>
      <c r="G31" s="431"/>
      <c r="H31" s="158"/>
      <c r="I31" s="473"/>
      <c r="J31" s="472"/>
    </row>
    <row r="32" spans="1:10" ht="15" customHeight="1">
      <c r="A32" s="159"/>
      <c r="B32" s="142" t="s">
        <v>919</v>
      </c>
      <c r="C32" s="156"/>
      <c r="D32" s="501"/>
      <c r="E32" s="360"/>
      <c r="F32" s="157"/>
      <c r="G32" s="431"/>
      <c r="H32" s="158"/>
      <c r="I32" s="473"/>
      <c r="J32" s="472"/>
    </row>
    <row r="33" spans="1:10" ht="15" customHeight="1">
      <c r="A33" s="159"/>
      <c r="B33" s="474" t="s">
        <v>929</v>
      </c>
      <c r="C33" s="156"/>
      <c r="D33" s="501"/>
      <c r="E33" s="360"/>
      <c r="F33" s="157"/>
      <c r="G33" s="431"/>
      <c r="H33" s="158"/>
      <c r="I33" s="473"/>
      <c r="J33" s="472"/>
    </row>
    <row r="34" spans="1:10" ht="15" customHeight="1">
      <c r="A34" s="159"/>
      <c r="B34" s="142" t="s">
        <v>102</v>
      </c>
      <c r="C34" s="156"/>
      <c r="D34" s="501"/>
      <c r="E34" s="360"/>
      <c r="F34" s="157"/>
      <c r="G34" s="431"/>
      <c r="H34" s="158"/>
    </row>
    <row r="35" spans="1:10" ht="15" customHeight="1">
      <c r="A35" s="159"/>
      <c r="B35" s="142" t="s">
        <v>103</v>
      </c>
      <c r="C35" s="156"/>
      <c r="D35" s="501"/>
      <c r="E35" s="360"/>
      <c r="F35" s="157"/>
      <c r="G35" s="431"/>
      <c r="H35" s="158"/>
    </row>
    <row r="36" spans="1:10" ht="15" customHeight="1">
      <c r="A36" s="159"/>
      <c r="B36" s="142" t="s">
        <v>104</v>
      </c>
      <c r="C36" s="156"/>
      <c r="D36" s="501"/>
      <c r="E36" s="360"/>
      <c r="F36" s="157"/>
      <c r="G36" s="431"/>
      <c r="H36" s="158"/>
    </row>
    <row r="37" spans="1:10" ht="15" customHeight="1">
      <c r="A37" s="159"/>
      <c r="B37" s="142" t="s">
        <v>105</v>
      </c>
      <c r="C37" s="156"/>
      <c r="D37" s="501"/>
      <c r="E37" s="360"/>
      <c r="F37" s="157"/>
      <c r="G37" s="431"/>
      <c r="H37" s="158"/>
    </row>
    <row r="38" spans="1:10" ht="15" customHeight="1">
      <c r="A38" s="159"/>
      <c r="B38" s="142" t="s">
        <v>106</v>
      </c>
      <c r="C38" s="156"/>
      <c r="D38" s="501"/>
      <c r="E38" s="360"/>
      <c r="F38" s="157"/>
      <c r="G38" s="431"/>
      <c r="H38" s="158"/>
    </row>
    <row r="39" spans="1:10" ht="15" customHeight="1">
      <c r="A39" s="159"/>
      <c r="B39" s="142" t="s">
        <v>915</v>
      </c>
      <c r="C39" s="156"/>
      <c r="D39" s="501"/>
      <c r="E39" s="360"/>
      <c r="F39" s="157"/>
      <c r="G39" s="431"/>
      <c r="H39" s="158"/>
    </row>
    <row r="40" spans="1:10" ht="15" customHeight="1">
      <c r="A40" s="159"/>
      <c r="B40" s="142" t="s">
        <v>108</v>
      </c>
      <c r="C40" s="156"/>
      <c r="D40" s="501"/>
      <c r="E40" s="360"/>
      <c r="F40" s="157"/>
      <c r="G40" s="431"/>
      <c r="H40" s="158"/>
    </row>
    <row r="41" spans="1:10" ht="15" customHeight="1">
      <c r="A41" s="159"/>
      <c r="B41" s="142" t="s">
        <v>109</v>
      </c>
      <c r="C41" s="156"/>
      <c r="D41" s="501"/>
      <c r="E41" s="360"/>
      <c r="F41" s="157"/>
      <c r="G41" s="431"/>
      <c r="H41" s="158"/>
    </row>
    <row r="42" spans="1:10" ht="15" customHeight="1">
      <c r="A42" s="159"/>
      <c r="B42" s="142" t="s">
        <v>110</v>
      </c>
      <c r="C42" s="156"/>
      <c r="D42" s="501"/>
      <c r="E42" s="360"/>
      <c r="F42" s="157"/>
      <c r="G42" s="431"/>
      <c r="H42" s="158"/>
    </row>
    <row r="43" spans="1:10" ht="15" customHeight="1">
      <c r="A43" s="159"/>
      <c r="B43" s="142" t="s">
        <v>910</v>
      </c>
      <c r="C43" s="156"/>
      <c r="D43" s="501"/>
      <c r="E43" s="360"/>
      <c r="F43" s="157"/>
      <c r="G43" s="431"/>
      <c r="H43" s="158"/>
      <c r="J43" s="470"/>
    </row>
    <row r="44" spans="1:10" ht="15" customHeight="1">
      <c r="A44" s="159"/>
      <c r="B44" s="142" t="s">
        <v>916</v>
      </c>
      <c r="C44" s="156"/>
      <c r="D44" s="501"/>
      <c r="E44" s="360"/>
      <c r="F44" s="157"/>
      <c r="G44" s="431"/>
      <c r="H44" s="158"/>
    </row>
    <row r="45" spans="1:10" ht="15" customHeight="1">
      <c r="A45" s="159"/>
      <c r="B45" s="142" t="s">
        <v>911</v>
      </c>
      <c r="C45" s="156"/>
      <c r="D45" s="501"/>
      <c r="E45" s="360"/>
      <c r="F45" s="157"/>
      <c r="G45" s="431"/>
      <c r="H45" s="158"/>
    </row>
    <row r="46" spans="1:10" ht="15" customHeight="1">
      <c r="A46" s="159"/>
      <c r="B46" s="142" t="s">
        <v>114</v>
      </c>
      <c r="C46" s="156"/>
      <c r="D46" s="501"/>
      <c r="E46" s="360"/>
      <c r="F46" s="157"/>
      <c r="G46" s="431"/>
      <c r="H46" s="158"/>
    </row>
    <row r="47" spans="1:10" ht="15" customHeight="1">
      <c r="A47" s="159"/>
      <c r="B47" s="142" t="s">
        <v>115</v>
      </c>
      <c r="C47" s="156"/>
      <c r="D47" s="501"/>
      <c r="E47" s="360"/>
      <c r="F47" s="157"/>
      <c r="G47" s="431"/>
      <c r="H47" s="158"/>
    </row>
    <row r="48" spans="1:10" ht="15" customHeight="1">
      <c r="A48" s="159"/>
      <c r="B48" s="142" t="s">
        <v>116</v>
      </c>
      <c r="C48" s="156"/>
      <c r="D48" s="501"/>
      <c r="E48" s="360"/>
      <c r="F48" s="157"/>
      <c r="G48" s="431"/>
      <c r="H48" s="158"/>
    </row>
    <row r="49" spans="1:10" ht="15" customHeight="1">
      <c r="A49" s="159"/>
      <c r="B49" s="142" t="s">
        <v>117</v>
      </c>
      <c r="C49" s="156"/>
      <c r="D49" s="501"/>
      <c r="E49" s="360"/>
      <c r="F49" s="157"/>
      <c r="G49" s="431"/>
      <c r="H49" s="158"/>
    </row>
    <row r="50" spans="1:10" ht="15" customHeight="1">
      <c r="A50" s="159"/>
      <c r="B50" s="142" t="s">
        <v>118</v>
      </c>
      <c r="C50" s="156"/>
      <c r="D50" s="501"/>
      <c r="E50" s="360"/>
      <c r="F50" s="157"/>
      <c r="G50" s="431"/>
      <c r="H50" s="158"/>
    </row>
    <row r="51" spans="1:10" ht="15" customHeight="1">
      <c r="A51" s="159"/>
      <c r="B51" s="142" t="s">
        <v>119</v>
      </c>
      <c r="C51" s="156"/>
      <c r="D51" s="501"/>
      <c r="E51" s="360"/>
      <c r="F51" s="157"/>
      <c r="G51" s="431"/>
      <c r="H51" s="158"/>
    </row>
    <row r="52" spans="1:10" ht="15" customHeight="1">
      <c r="A52" s="159"/>
      <c r="B52" s="142" t="s">
        <v>120</v>
      </c>
      <c r="C52" s="156"/>
      <c r="D52" s="501"/>
      <c r="E52" s="360"/>
      <c r="F52" s="157"/>
      <c r="G52" s="431"/>
      <c r="H52" s="158"/>
    </row>
    <row r="53" spans="1:10" ht="15" customHeight="1">
      <c r="A53" s="159"/>
      <c r="B53" s="142" t="s">
        <v>121</v>
      </c>
      <c r="C53" s="156"/>
      <c r="D53" s="501"/>
      <c r="E53" s="360"/>
      <c r="F53" s="157"/>
      <c r="G53" s="431"/>
      <c r="H53" s="158"/>
    </row>
    <row r="54" spans="1:10" ht="15" customHeight="1">
      <c r="A54" s="159"/>
      <c r="B54" s="142" t="s">
        <v>122</v>
      </c>
      <c r="C54" s="156"/>
      <c r="D54" s="501"/>
      <c r="E54" s="360"/>
      <c r="F54" s="157"/>
      <c r="G54" s="431"/>
      <c r="H54" s="158"/>
    </row>
    <row r="55" spans="1:10" ht="15" customHeight="1">
      <c r="A55" s="159"/>
      <c r="B55" s="142" t="s">
        <v>123</v>
      </c>
      <c r="C55" s="156"/>
      <c r="D55" s="501"/>
      <c r="E55" s="360"/>
      <c r="F55" s="157"/>
      <c r="G55" s="431"/>
      <c r="H55" s="158"/>
    </row>
    <row r="56" spans="1:10" ht="15" customHeight="1">
      <c r="A56" s="159"/>
      <c r="B56" s="142" t="s">
        <v>124</v>
      </c>
      <c r="C56" s="156"/>
      <c r="D56" s="501"/>
      <c r="E56" s="360"/>
      <c r="F56" s="157"/>
      <c r="G56" s="431"/>
      <c r="H56" s="158"/>
    </row>
    <row r="57" spans="1:10" ht="15" customHeight="1">
      <c r="A57" s="159"/>
      <c r="B57" s="142" t="s">
        <v>125</v>
      </c>
      <c r="C57" s="156"/>
      <c r="D57" s="501"/>
      <c r="E57" s="360"/>
      <c r="F57" s="157"/>
      <c r="G57" s="431"/>
      <c r="H57" s="158"/>
    </row>
    <row r="58" spans="1:10" ht="15" customHeight="1">
      <c r="A58" s="159"/>
      <c r="B58" s="142" t="s">
        <v>126</v>
      </c>
      <c r="C58" s="156"/>
      <c r="D58" s="501"/>
      <c r="E58" s="360"/>
      <c r="F58" s="157"/>
      <c r="G58" s="431"/>
      <c r="H58" s="158"/>
    </row>
    <row r="59" spans="1:10" ht="15" customHeight="1">
      <c r="A59" s="159"/>
      <c r="B59" s="142" t="s">
        <v>127</v>
      </c>
      <c r="C59" s="156"/>
      <c r="D59" s="501"/>
      <c r="E59" s="360"/>
      <c r="F59" s="157"/>
      <c r="G59" s="431"/>
      <c r="H59" s="158"/>
    </row>
    <row r="60" spans="1:10" ht="15" customHeight="1">
      <c r="A60" s="159"/>
      <c r="B60" s="142" t="s">
        <v>128</v>
      </c>
      <c r="C60" s="156"/>
      <c r="D60" s="501"/>
      <c r="E60" s="360"/>
      <c r="F60" s="157"/>
      <c r="G60" s="431"/>
      <c r="H60" s="158"/>
    </row>
    <row r="61" spans="1:10" ht="15" customHeight="1">
      <c r="A61" s="159" t="s">
        <v>47</v>
      </c>
      <c r="B61" s="160" t="s">
        <v>129</v>
      </c>
      <c r="C61" s="156"/>
      <c r="D61" s="501"/>
      <c r="E61" s="360"/>
      <c r="F61" s="157"/>
      <c r="G61" s="431"/>
      <c r="H61" s="158"/>
    </row>
    <row r="62" spans="1:10" ht="15" customHeight="1">
      <c r="A62" s="159"/>
      <c r="B62" s="144" t="s">
        <v>928</v>
      </c>
      <c r="C62" s="156"/>
      <c r="D62" s="501"/>
      <c r="E62" s="360"/>
      <c r="F62" s="157"/>
      <c r="G62" s="431"/>
      <c r="H62" s="158"/>
      <c r="I62" s="473"/>
      <c r="J62" s="472"/>
    </row>
    <row r="63" spans="1:10" ht="15" customHeight="1">
      <c r="A63" s="159"/>
      <c r="B63" s="144" t="s">
        <v>130</v>
      </c>
      <c r="C63" s="156"/>
      <c r="D63" s="501"/>
      <c r="E63" s="360"/>
      <c r="F63" s="157"/>
      <c r="G63" s="431"/>
      <c r="H63" s="158"/>
      <c r="J63" s="472"/>
    </row>
    <row r="64" spans="1:10" ht="15" customHeight="1">
      <c r="A64" s="159"/>
      <c r="B64" s="144" t="s">
        <v>131</v>
      </c>
      <c r="C64" s="156"/>
      <c r="D64" s="501"/>
      <c r="E64" s="360"/>
      <c r="F64" s="157"/>
      <c r="G64" s="431"/>
      <c r="H64" s="158"/>
    </row>
    <row r="65" spans="1:10" ht="15" customHeight="1">
      <c r="A65" s="159"/>
      <c r="B65" s="144" t="s">
        <v>132</v>
      </c>
      <c r="C65" s="156"/>
      <c r="D65" s="501"/>
      <c r="E65" s="360"/>
      <c r="F65" s="157"/>
      <c r="G65" s="431"/>
      <c r="H65" s="158"/>
    </row>
    <row r="66" spans="1:10" ht="15" customHeight="1">
      <c r="A66" s="159"/>
      <c r="B66" s="144" t="s">
        <v>133</v>
      </c>
      <c r="C66" s="156"/>
      <c r="D66" s="501"/>
      <c r="E66" s="360"/>
      <c r="F66" s="157"/>
      <c r="G66" s="431"/>
      <c r="H66" s="158"/>
      <c r="J66" s="472"/>
    </row>
    <row r="67" spans="1:10" ht="15" customHeight="1">
      <c r="A67" s="159"/>
      <c r="B67" s="144" t="s">
        <v>134</v>
      </c>
      <c r="C67" s="156"/>
      <c r="D67" s="501"/>
      <c r="E67" s="360"/>
      <c r="F67" s="157"/>
      <c r="G67" s="431"/>
      <c r="H67" s="158"/>
    </row>
    <row r="68" spans="1:10" ht="15" customHeight="1">
      <c r="A68" s="159"/>
      <c r="B68" s="144" t="s">
        <v>135</v>
      </c>
      <c r="C68" s="156"/>
      <c r="D68" s="501"/>
      <c r="E68" s="360"/>
      <c r="F68" s="157"/>
      <c r="G68" s="431"/>
      <c r="H68" s="158"/>
    </row>
    <row r="69" spans="1:10" ht="15" customHeight="1">
      <c r="A69" s="159"/>
      <c r="B69" s="144" t="s">
        <v>136</v>
      </c>
      <c r="C69" s="156"/>
      <c r="D69" s="501"/>
      <c r="E69" s="360"/>
      <c r="F69" s="157"/>
      <c r="G69" s="431"/>
      <c r="H69" s="158"/>
    </row>
    <row r="70" spans="1:10" ht="15" customHeight="1">
      <c r="A70" s="159"/>
      <c r="B70" s="144" t="s">
        <v>137</v>
      </c>
      <c r="C70" s="156"/>
      <c r="D70" s="501"/>
      <c r="E70" s="360"/>
      <c r="F70" s="157"/>
      <c r="G70" s="431"/>
      <c r="H70" s="158"/>
    </row>
    <row r="71" spans="1:10" ht="15" customHeight="1">
      <c r="A71" s="159"/>
      <c r="B71" s="144" t="s">
        <v>138</v>
      </c>
      <c r="C71" s="156"/>
      <c r="D71" s="501"/>
      <c r="E71" s="360"/>
      <c r="F71" s="157"/>
      <c r="G71" s="431"/>
      <c r="H71" s="158"/>
    </row>
    <row r="72" spans="1:10" ht="15" customHeight="1">
      <c r="A72" s="159"/>
      <c r="B72" s="144" t="s">
        <v>139</v>
      </c>
      <c r="C72" s="156"/>
      <c r="D72" s="501"/>
      <c r="E72" s="360"/>
      <c r="F72" s="157"/>
      <c r="G72" s="431"/>
      <c r="H72" s="158"/>
    </row>
    <row r="73" spans="1:10" ht="15" customHeight="1">
      <c r="A73" s="159"/>
      <c r="B73" s="144" t="s">
        <v>140</v>
      </c>
      <c r="C73" s="156"/>
      <c r="D73" s="501"/>
      <c r="E73" s="360"/>
      <c r="F73" s="157"/>
      <c r="G73" s="431"/>
      <c r="H73" s="158"/>
    </row>
    <row r="74" spans="1:10" ht="15" customHeight="1">
      <c r="A74" s="159"/>
      <c r="B74" s="144" t="s">
        <v>141</v>
      </c>
      <c r="C74" s="156"/>
      <c r="D74" s="501"/>
      <c r="E74" s="360"/>
      <c r="F74" s="157"/>
      <c r="G74" s="431"/>
      <c r="H74" s="158"/>
    </row>
    <row r="75" spans="1:10" ht="15" customHeight="1">
      <c r="A75" s="159"/>
      <c r="B75" s="144" t="s">
        <v>142</v>
      </c>
      <c r="C75" s="156"/>
      <c r="D75" s="501"/>
      <c r="E75" s="360"/>
      <c r="F75" s="157"/>
      <c r="G75" s="431"/>
      <c r="H75" s="158"/>
    </row>
    <row r="76" spans="1:10" ht="15" customHeight="1">
      <c r="A76" s="159"/>
      <c r="B76" s="144" t="s">
        <v>143</v>
      </c>
      <c r="C76" s="156"/>
      <c r="D76" s="501"/>
      <c r="E76" s="360"/>
      <c r="F76" s="157"/>
      <c r="G76" s="431"/>
      <c r="H76" s="158"/>
    </row>
    <row r="77" spans="1:10" ht="15" customHeight="1">
      <c r="A77" s="159"/>
      <c r="B77" s="142" t="s">
        <v>144</v>
      </c>
      <c r="C77" s="156"/>
      <c r="D77" s="501"/>
      <c r="E77" s="360"/>
      <c r="F77" s="157"/>
      <c r="G77" s="431"/>
      <c r="H77" s="158"/>
    </row>
    <row r="78" spans="1:10" ht="15" customHeight="1">
      <c r="A78" s="159"/>
      <c r="B78" s="144" t="s">
        <v>145</v>
      </c>
      <c r="C78" s="156"/>
      <c r="D78" s="501"/>
      <c r="E78" s="360"/>
      <c r="F78" s="157"/>
      <c r="G78" s="431"/>
      <c r="H78" s="158"/>
    </row>
    <row r="79" spans="1:10" ht="15" customHeight="1">
      <c r="A79" s="159"/>
      <c r="B79" s="144" t="s">
        <v>146</v>
      </c>
      <c r="C79" s="156"/>
      <c r="D79" s="501"/>
      <c r="E79" s="360"/>
      <c r="F79" s="157"/>
      <c r="G79" s="431"/>
      <c r="H79" s="158"/>
    </row>
    <row r="80" spans="1:10" ht="15" customHeight="1">
      <c r="A80" s="159"/>
      <c r="B80" s="144" t="s">
        <v>147</v>
      </c>
      <c r="C80" s="156"/>
      <c r="D80" s="501"/>
      <c r="E80" s="360"/>
      <c r="F80" s="157"/>
      <c r="G80" s="431"/>
      <c r="H80" s="158"/>
    </row>
    <row r="81" spans="1:8" ht="15" customHeight="1">
      <c r="A81" s="159"/>
      <c r="B81" s="144" t="s">
        <v>148</v>
      </c>
      <c r="C81" s="156"/>
      <c r="D81" s="501"/>
      <c r="E81" s="360"/>
      <c r="F81" s="157"/>
      <c r="G81" s="431"/>
      <c r="H81" s="158"/>
    </row>
    <row r="82" spans="1:8" ht="15" customHeight="1">
      <c r="A82" s="159"/>
      <c r="B82" s="144" t="s">
        <v>149</v>
      </c>
      <c r="C82" s="156"/>
      <c r="D82" s="501"/>
      <c r="E82" s="360"/>
      <c r="F82" s="157"/>
      <c r="G82" s="431"/>
      <c r="H82" s="158"/>
    </row>
    <row r="83" spans="1:8" ht="15" customHeight="1">
      <c r="A83" s="159"/>
      <c r="B83" s="142" t="s">
        <v>150</v>
      </c>
      <c r="C83" s="156"/>
      <c r="D83" s="501"/>
      <c r="E83" s="360"/>
      <c r="F83" s="157"/>
      <c r="G83" s="431"/>
      <c r="H83" s="158"/>
    </row>
    <row r="84" spans="1:8" ht="15" customHeight="1">
      <c r="A84" s="159"/>
      <c r="B84" s="144" t="s">
        <v>151</v>
      </c>
      <c r="C84" s="156"/>
      <c r="D84" s="501"/>
      <c r="E84" s="360"/>
      <c r="F84" s="157"/>
      <c r="G84" s="431"/>
      <c r="H84" s="158"/>
    </row>
    <row r="85" spans="1:8" ht="15" customHeight="1">
      <c r="A85" s="159"/>
      <c r="B85" s="144" t="s">
        <v>152</v>
      </c>
      <c r="C85" s="156"/>
      <c r="D85" s="501"/>
      <c r="E85" s="360"/>
      <c r="F85" s="157"/>
      <c r="G85" s="431"/>
      <c r="H85" s="158"/>
    </row>
    <row r="86" spans="1:8" ht="15" customHeight="1">
      <c r="A86" s="159"/>
      <c r="B86" s="503" t="s">
        <v>153</v>
      </c>
      <c r="C86" s="156"/>
      <c r="D86" s="501"/>
      <c r="E86" s="360"/>
      <c r="F86" s="157"/>
      <c r="G86" s="431"/>
      <c r="H86" s="158"/>
    </row>
    <row r="87" spans="1:8" ht="15" customHeight="1">
      <c r="A87" s="159"/>
      <c r="B87" s="144" t="s">
        <v>154</v>
      </c>
      <c r="C87" s="156"/>
      <c r="D87" s="501"/>
      <c r="E87" s="360"/>
      <c r="F87" s="157"/>
      <c r="G87" s="431"/>
      <c r="H87" s="158"/>
    </row>
    <row r="88" spans="1:8" ht="15" customHeight="1">
      <c r="A88" s="159"/>
      <c r="B88" s="160" t="s">
        <v>155</v>
      </c>
      <c r="C88" s="156"/>
      <c r="D88" s="501"/>
      <c r="E88" s="360"/>
      <c r="F88" s="157"/>
      <c r="G88" s="431"/>
      <c r="H88" s="158"/>
    </row>
    <row r="89" spans="1:8" ht="15" customHeight="1">
      <c r="A89" s="159"/>
      <c r="B89" s="144" t="s">
        <v>156</v>
      </c>
      <c r="C89" s="156"/>
      <c r="D89" s="501"/>
      <c r="E89" s="360"/>
      <c r="F89" s="157"/>
      <c r="G89" s="431"/>
      <c r="H89" s="158"/>
    </row>
    <row r="90" spans="1:8" ht="15" customHeight="1">
      <c r="A90" s="159"/>
      <c r="B90" s="144" t="s">
        <v>157</v>
      </c>
      <c r="C90" s="156"/>
      <c r="D90" s="501"/>
      <c r="E90" s="360"/>
      <c r="F90" s="157"/>
      <c r="G90" s="431"/>
      <c r="H90" s="158"/>
    </row>
    <row r="91" spans="1:8" ht="15" customHeight="1">
      <c r="A91" s="159"/>
      <c r="B91" s="144" t="s">
        <v>158</v>
      </c>
      <c r="C91" s="156"/>
      <c r="D91" s="501"/>
      <c r="E91" s="360"/>
      <c r="F91" s="157"/>
      <c r="G91" s="431"/>
      <c r="H91" s="158"/>
    </row>
    <row r="92" spans="1:8" ht="15" customHeight="1">
      <c r="A92" s="159" t="s">
        <v>48</v>
      </c>
      <c r="B92" s="160" t="s">
        <v>159</v>
      </c>
      <c r="C92" s="156"/>
      <c r="D92" s="501"/>
      <c r="E92" s="360"/>
      <c r="F92" s="157"/>
      <c r="G92" s="431"/>
      <c r="H92" s="158"/>
    </row>
    <row r="93" spans="1:8" ht="15" customHeight="1">
      <c r="A93" s="159"/>
      <c r="B93" s="144" t="s">
        <v>160</v>
      </c>
      <c r="C93" s="156"/>
      <c r="D93" s="501"/>
      <c r="E93" s="360"/>
      <c r="F93" s="157"/>
      <c r="G93" s="431"/>
      <c r="H93" s="158"/>
    </row>
    <row r="94" spans="1:8" ht="15" customHeight="1">
      <c r="A94" s="159"/>
      <c r="B94" s="144" t="s">
        <v>161</v>
      </c>
      <c r="C94" s="156"/>
      <c r="D94" s="501"/>
      <c r="E94" s="360"/>
      <c r="F94" s="157"/>
      <c r="G94" s="431"/>
      <c r="H94" s="158"/>
    </row>
    <row r="95" spans="1:8" ht="15" customHeight="1">
      <c r="A95" s="159"/>
      <c r="B95" s="144" t="s">
        <v>162</v>
      </c>
      <c r="C95" s="156"/>
      <c r="D95" s="501"/>
      <c r="E95" s="360"/>
      <c r="F95" s="157"/>
      <c r="G95" s="431"/>
      <c r="H95" s="158"/>
    </row>
    <row r="96" spans="1:8" ht="15" customHeight="1">
      <c r="A96" s="159"/>
      <c r="B96" s="144" t="s">
        <v>163</v>
      </c>
      <c r="C96" s="156"/>
      <c r="D96" s="501"/>
      <c r="E96" s="360"/>
      <c r="F96" s="157"/>
      <c r="G96" s="431"/>
      <c r="H96" s="158"/>
    </row>
    <row r="97" spans="1:10" ht="15" customHeight="1">
      <c r="A97" s="159"/>
      <c r="B97" s="144" t="s">
        <v>164</v>
      </c>
      <c r="C97" s="156"/>
      <c r="D97" s="501"/>
      <c r="E97" s="360"/>
      <c r="F97" s="157"/>
      <c r="G97" s="431"/>
      <c r="H97" s="158"/>
    </row>
    <row r="98" spans="1:10" ht="15" customHeight="1">
      <c r="A98" s="159"/>
      <c r="B98" s="142" t="s">
        <v>165</v>
      </c>
      <c r="C98" s="156"/>
      <c r="D98" s="501"/>
      <c r="E98" s="360"/>
      <c r="F98" s="157"/>
      <c r="G98" s="431"/>
      <c r="H98" s="158"/>
    </row>
    <row r="99" spans="1:10" ht="15" customHeight="1">
      <c r="A99" s="159"/>
      <c r="B99" s="144" t="s">
        <v>166</v>
      </c>
      <c r="C99" s="156"/>
      <c r="D99" s="501"/>
      <c r="E99" s="360"/>
      <c r="F99" s="157"/>
      <c r="G99" s="431"/>
      <c r="H99" s="158"/>
    </row>
    <row r="100" spans="1:10" ht="15" customHeight="1">
      <c r="A100" s="159"/>
      <c r="B100" s="471" t="s">
        <v>918</v>
      </c>
      <c r="C100" s="156"/>
      <c r="D100" s="501"/>
      <c r="E100" s="360"/>
      <c r="F100" s="157"/>
      <c r="G100" s="431"/>
      <c r="H100" s="158"/>
      <c r="J100" s="472"/>
    </row>
    <row r="101" spans="1:10" ht="15" customHeight="1">
      <c r="A101" s="159"/>
      <c r="B101" s="144" t="s">
        <v>167</v>
      </c>
      <c r="C101" s="156"/>
      <c r="D101" s="501"/>
      <c r="E101" s="360"/>
      <c r="F101" s="157"/>
      <c r="G101" s="431"/>
      <c r="H101" s="158"/>
    </row>
    <row r="102" spans="1:10" ht="15" customHeight="1">
      <c r="A102" s="159"/>
      <c r="B102" s="144" t="s">
        <v>168</v>
      </c>
      <c r="C102" s="156"/>
      <c r="D102" s="501"/>
      <c r="E102" s="360"/>
      <c r="F102" s="157"/>
      <c r="G102" s="431"/>
      <c r="H102" s="158"/>
    </row>
    <row r="103" spans="1:10" ht="15" customHeight="1">
      <c r="A103" s="159"/>
      <c r="B103" s="144" t="s">
        <v>169</v>
      </c>
      <c r="C103" s="156"/>
      <c r="D103" s="501"/>
      <c r="E103" s="360"/>
      <c r="F103" s="157"/>
      <c r="G103" s="431"/>
      <c r="H103" s="158"/>
    </row>
    <row r="104" spans="1:10" ht="15" customHeight="1">
      <c r="A104" s="159"/>
      <c r="B104" s="144" t="s">
        <v>170</v>
      </c>
      <c r="C104" s="156"/>
      <c r="D104" s="501"/>
      <c r="E104" s="360"/>
      <c r="F104" s="157"/>
      <c r="G104" s="431"/>
      <c r="H104" s="158"/>
    </row>
    <row r="105" spans="1:10" ht="15" customHeight="1">
      <c r="A105" s="159"/>
      <c r="B105" s="144" t="s">
        <v>171</v>
      </c>
      <c r="C105" s="156"/>
      <c r="D105" s="501"/>
      <c r="E105" s="360"/>
      <c r="F105" s="157"/>
      <c r="G105" s="431"/>
      <c r="H105" s="158"/>
    </row>
    <row r="106" spans="1:10" ht="15" customHeight="1">
      <c r="A106" s="159"/>
      <c r="B106" s="144" t="s">
        <v>172</v>
      </c>
      <c r="C106" s="156"/>
      <c r="D106" s="501"/>
      <c r="E106" s="360"/>
      <c r="F106" s="157"/>
      <c r="G106" s="431"/>
      <c r="H106" s="158"/>
    </row>
    <row r="107" spans="1:10" ht="15" customHeight="1">
      <c r="A107" s="159"/>
      <c r="B107" s="144" t="s">
        <v>173</v>
      </c>
      <c r="C107" s="156"/>
      <c r="D107" s="501"/>
      <c r="E107" s="360"/>
      <c r="F107" s="157"/>
      <c r="G107" s="431"/>
      <c r="H107" s="158"/>
    </row>
    <row r="108" spans="1:10" ht="15" customHeight="1">
      <c r="A108" s="159"/>
      <c r="B108" s="144" t="s">
        <v>174</v>
      </c>
      <c r="C108" s="156"/>
      <c r="D108" s="501"/>
      <c r="E108" s="360"/>
      <c r="F108" s="157"/>
      <c r="G108" s="431"/>
      <c r="H108" s="158"/>
    </row>
    <row r="109" spans="1:10" ht="15" customHeight="1">
      <c r="A109" s="159"/>
      <c r="B109" s="144" t="s">
        <v>175</v>
      </c>
      <c r="C109" s="156"/>
      <c r="D109" s="501"/>
      <c r="E109" s="360"/>
      <c r="F109" s="157"/>
      <c r="G109" s="431"/>
      <c r="H109" s="158"/>
    </row>
    <row r="110" spans="1:10" ht="15" customHeight="1">
      <c r="A110" s="159"/>
      <c r="B110" s="144" t="s">
        <v>922</v>
      </c>
      <c r="C110" s="156"/>
      <c r="D110" s="501"/>
      <c r="E110" s="360"/>
      <c r="F110" s="157"/>
      <c r="G110" s="431"/>
      <c r="H110" s="158"/>
      <c r="I110" s="473"/>
      <c r="J110" s="472"/>
    </row>
    <row r="111" spans="1:10" ht="15.75" customHeight="1">
      <c r="A111" s="159"/>
      <c r="B111" s="142" t="s">
        <v>176</v>
      </c>
      <c r="C111" s="156"/>
      <c r="D111" s="501"/>
      <c r="E111" s="360"/>
      <c r="F111" s="157"/>
      <c r="G111" s="431"/>
      <c r="H111" s="158"/>
      <c r="I111" s="473"/>
      <c r="J111" s="472"/>
    </row>
    <row r="112" spans="1:10" ht="15" customHeight="1">
      <c r="A112" s="159"/>
      <c r="B112" s="471" t="s">
        <v>923</v>
      </c>
      <c r="C112" s="156"/>
      <c r="D112" s="501"/>
      <c r="E112" s="360"/>
      <c r="F112" s="157"/>
      <c r="G112" s="431"/>
      <c r="H112" s="158"/>
      <c r="I112" s="473"/>
      <c r="J112" s="472"/>
    </row>
    <row r="113" spans="1:10" ht="15" customHeight="1">
      <c r="A113" s="159"/>
      <c r="B113" s="471" t="s">
        <v>931</v>
      </c>
      <c r="C113" s="156"/>
      <c r="D113" s="501"/>
      <c r="E113" s="360"/>
      <c r="F113" s="157"/>
      <c r="G113" s="431"/>
      <c r="H113" s="158"/>
      <c r="I113" s="473"/>
      <c r="J113" s="472"/>
    </row>
    <row r="114" spans="1:10" ht="15" customHeight="1">
      <c r="A114" s="159"/>
      <c r="B114" s="144" t="s">
        <v>177</v>
      </c>
      <c r="C114" s="156"/>
      <c r="D114" s="501"/>
      <c r="E114" s="360"/>
      <c r="F114" s="157"/>
      <c r="G114" s="431"/>
      <c r="H114" s="158"/>
    </row>
    <row r="115" spans="1:10" ht="15" customHeight="1">
      <c r="A115" s="159"/>
      <c r="B115" s="144" t="s">
        <v>178</v>
      </c>
      <c r="C115" s="156"/>
      <c r="D115" s="501"/>
      <c r="E115" s="360"/>
      <c r="F115" s="157"/>
      <c r="G115" s="431"/>
      <c r="H115" s="158"/>
    </row>
    <row r="116" spans="1:10" ht="15" customHeight="1">
      <c r="A116" s="159"/>
      <c r="B116" s="144" t="s">
        <v>53</v>
      </c>
      <c r="C116" s="156"/>
      <c r="D116" s="501"/>
      <c r="E116" s="360"/>
      <c r="F116" s="157"/>
      <c r="G116" s="431"/>
      <c r="H116" s="158"/>
    </row>
    <row r="117" spans="1:10" ht="15" customHeight="1">
      <c r="A117" s="159"/>
      <c r="B117" s="142" t="s">
        <v>179</v>
      </c>
      <c r="C117" s="156"/>
      <c r="D117" s="501"/>
      <c r="E117" s="360"/>
      <c r="F117" s="157"/>
      <c r="G117" s="431"/>
      <c r="H117" s="158"/>
      <c r="I117" s="473"/>
      <c r="J117" s="472"/>
    </row>
    <row r="118" spans="1:10" ht="15" customHeight="1">
      <c r="A118" s="159"/>
      <c r="B118" s="142" t="s">
        <v>924</v>
      </c>
      <c r="C118" s="156"/>
      <c r="D118" s="501"/>
      <c r="E118" s="360"/>
      <c r="F118" s="157"/>
      <c r="G118" s="431"/>
      <c r="H118" s="158"/>
      <c r="I118" s="473"/>
      <c r="J118" s="472"/>
    </row>
    <row r="119" spans="1:10" ht="15" customHeight="1">
      <c r="A119" s="159"/>
      <c r="B119" s="142" t="s">
        <v>180</v>
      </c>
      <c r="C119" s="156"/>
      <c r="D119" s="501"/>
      <c r="E119" s="360"/>
      <c r="F119" s="157"/>
      <c r="G119" s="431"/>
      <c r="H119" s="158"/>
    </row>
    <row r="120" spans="1:10" ht="15" customHeight="1">
      <c r="A120" s="159"/>
      <c r="B120" s="144" t="s">
        <v>181</v>
      </c>
      <c r="C120" s="156"/>
      <c r="D120" s="501"/>
      <c r="E120" s="360"/>
      <c r="F120" s="157"/>
      <c r="G120" s="431"/>
      <c r="H120" s="158"/>
    </row>
    <row r="121" spans="1:10" ht="15" customHeight="1">
      <c r="A121" s="159"/>
      <c r="B121" s="144" t="s">
        <v>182</v>
      </c>
      <c r="C121" s="156"/>
      <c r="D121" s="501"/>
      <c r="E121" s="360"/>
      <c r="F121" s="157"/>
      <c r="G121" s="431"/>
      <c r="H121" s="158"/>
    </row>
    <row r="122" spans="1:10" ht="15" customHeight="1">
      <c r="A122" s="159"/>
      <c r="B122" s="144" t="s">
        <v>155</v>
      </c>
      <c r="C122" s="156"/>
      <c r="D122" s="501"/>
      <c r="E122" s="360"/>
      <c r="F122" s="157"/>
      <c r="G122" s="431"/>
      <c r="H122" s="158"/>
    </row>
    <row r="123" spans="1:10" ht="15" customHeight="1">
      <c r="A123" s="159"/>
      <c r="B123" s="144" t="s">
        <v>183</v>
      </c>
      <c r="C123" s="156"/>
      <c r="D123" s="501"/>
      <c r="E123" s="360"/>
      <c r="F123" s="157"/>
      <c r="G123" s="431"/>
      <c r="H123" s="158"/>
    </row>
    <row r="124" spans="1:10" ht="15" customHeight="1">
      <c r="A124" s="159"/>
      <c r="B124" s="144" t="s">
        <v>184</v>
      </c>
      <c r="C124" s="156"/>
      <c r="D124" s="501"/>
      <c r="E124" s="360"/>
      <c r="F124" s="157"/>
      <c r="G124" s="431"/>
      <c r="H124" s="158"/>
    </row>
    <row r="125" spans="1:10" ht="15" customHeight="1">
      <c r="A125" s="159" t="s">
        <v>49</v>
      </c>
      <c r="B125" s="160" t="s">
        <v>185</v>
      </c>
      <c r="C125" s="156"/>
      <c r="D125" s="501"/>
      <c r="E125" s="360"/>
      <c r="F125" s="157"/>
      <c r="G125" s="431"/>
      <c r="H125" s="158"/>
    </row>
    <row r="126" spans="1:10" ht="15" customHeight="1">
      <c r="A126" s="159"/>
      <c r="B126" s="144" t="s">
        <v>186</v>
      </c>
      <c r="C126" s="156"/>
      <c r="D126" s="501"/>
      <c r="E126" s="360"/>
      <c r="F126" s="157"/>
      <c r="G126" s="431"/>
      <c r="H126" s="158"/>
    </row>
    <row r="127" spans="1:10" ht="15" customHeight="1">
      <c r="A127" s="159"/>
      <c r="B127" s="144" t="s">
        <v>187</v>
      </c>
      <c r="C127" s="156"/>
      <c r="D127" s="501"/>
      <c r="E127" s="360"/>
      <c r="F127" s="157"/>
      <c r="G127" s="431"/>
      <c r="H127" s="158"/>
    </row>
    <row r="128" spans="1:10" ht="15" customHeight="1">
      <c r="A128" s="159"/>
      <c r="B128" s="144" t="s">
        <v>188</v>
      </c>
      <c r="C128" s="156"/>
      <c r="D128" s="501"/>
      <c r="E128" s="360"/>
      <c r="F128" s="157"/>
      <c r="G128" s="431"/>
      <c r="H128" s="158"/>
    </row>
    <row r="129" spans="1:10" ht="15" customHeight="1">
      <c r="A129" s="159"/>
      <c r="B129" s="144" t="s">
        <v>189</v>
      </c>
      <c r="C129" s="156"/>
      <c r="D129" s="501"/>
      <c r="E129" s="360"/>
      <c r="F129" s="157"/>
      <c r="G129" s="431"/>
      <c r="H129" s="158"/>
    </row>
    <row r="130" spans="1:10" ht="15" customHeight="1">
      <c r="A130" s="159"/>
      <c r="B130" s="144" t="s">
        <v>917</v>
      </c>
      <c r="C130" s="156"/>
      <c r="D130" s="501"/>
      <c r="E130" s="360"/>
      <c r="F130" s="157"/>
      <c r="G130" s="431"/>
      <c r="H130" s="158"/>
      <c r="J130" s="472"/>
    </row>
    <row r="131" spans="1:10" ht="15" customHeight="1">
      <c r="A131" s="159"/>
      <c r="B131" s="144" t="s">
        <v>190</v>
      </c>
      <c r="C131" s="156"/>
      <c r="D131" s="501"/>
      <c r="E131" s="360"/>
      <c r="F131" s="157"/>
      <c r="G131" s="431"/>
      <c r="H131" s="158"/>
    </row>
    <row r="132" spans="1:10" ht="15" customHeight="1">
      <c r="A132" s="159"/>
      <c r="B132" s="144" t="s">
        <v>191</v>
      </c>
      <c r="C132" s="156"/>
      <c r="D132" s="501"/>
      <c r="E132" s="360"/>
      <c r="F132" s="157"/>
      <c r="G132" s="431"/>
      <c r="H132" s="158"/>
    </row>
    <row r="133" spans="1:10" ht="15" customHeight="1">
      <c r="A133" s="159"/>
      <c r="B133" s="144" t="s">
        <v>53</v>
      </c>
      <c r="C133" s="156"/>
      <c r="D133" s="501"/>
      <c r="E133" s="360"/>
      <c r="F133" s="157"/>
      <c r="G133" s="431"/>
      <c r="H133" s="158"/>
    </row>
    <row r="134" spans="1:10" ht="15" customHeight="1">
      <c r="A134" s="159"/>
      <c r="B134" s="142" t="s">
        <v>192</v>
      </c>
      <c r="C134" s="156"/>
      <c r="D134" s="501"/>
      <c r="E134" s="360"/>
      <c r="F134" s="157"/>
      <c r="G134" s="431"/>
      <c r="H134" s="158"/>
    </row>
    <row r="135" spans="1:10" ht="15" customHeight="1">
      <c r="A135" s="159"/>
      <c r="B135" s="144" t="s">
        <v>193</v>
      </c>
      <c r="C135" s="156"/>
      <c r="D135" s="501"/>
      <c r="E135" s="360"/>
      <c r="F135" s="157"/>
      <c r="G135" s="431"/>
      <c r="H135" s="158"/>
    </row>
    <row r="136" spans="1:10" ht="15" customHeight="1">
      <c r="A136" s="159"/>
      <c r="B136" s="144" t="s">
        <v>194</v>
      </c>
      <c r="C136" s="156"/>
      <c r="D136" s="501"/>
      <c r="E136" s="360"/>
      <c r="F136" s="157"/>
      <c r="G136" s="431"/>
      <c r="H136" s="158"/>
    </row>
    <row r="137" spans="1:10" ht="15" customHeight="1">
      <c r="A137" s="159"/>
      <c r="B137" s="144" t="s">
        <v>195</v>
      </c>
      <c r="C137" s="156"/>
      <c r="D137" s="501"/>
      <c r="E137" s="360"/>
      <c r="F137" s="157"/>
      <c r="G137" s="431"/>
      <c r="H137" s="158"/>
    </row>
    <row r="138" spans="1:10" ht="15" customHeight="1">
      <c r="A138" s="159"/>
      <c r="B138" s="160" t="s">
        <v>155</v>
      </c>
      <c r="C138" s="156"/>
      <c r="D138" s="501"/>
      <c r="E138" s="360"/>
      <c r="F138" s="157"/>
      <c r="G138" s="431"/>
      <c r="H138" s="158"/>
    </row>
    <row r="139" spans="1:10" ht="15" customHeight="1">
      <c r="A139" s="159"/>
      <c r="B139" s="144" t="s">
        <v>196</v>
      </c>
      <c r="C139" s="156"/>
      <c r="D139" s="501"/>
      <c r="E139" s="360"/>
      <c r="F139" s="157"/>
      <c r="G139" s="431"/>
      <c r="H139" s="158"/>
    </row>
    <row r="140" spans="1:10" ht="15" customHeight="1">
      <c r="A140" s="159"/>
      <c r="B140" s="144" t="s">
        <v>197</v>
      </c>
      <c r="C140" s="156"/>
      <c r="D140" s="501"/>
      <c r="E140" s="360"/>
      <c r="F140" s="157"/>
      <c r="G140" s="431"/>
      <c r="H140" s="158"/>
    </row>
    <row r="141" spans="1:10" ht="15" customHeight="1">
      <c r="A141" s="159" t="s">
        <v>55</v>
      </c>
      <c r="B141" s="160" t="s">
        <v>198</v>
      </c>
      <c r="C141" s="156"/>
      <c r="D141" s="501"/>
      <c r="E141" s="360"/>
      <c r="F141" s="157"/>
      <c r="G141" s="431"/>
      <c r="H141" s="158"/>
    </row>
    <row r="142" spans="1:10" ht="15" customHeight="1">
      <c r="A142" s="159"/>
      <c r="B142" s="144" t="s">
        <v>199</v>
      </c>
      <c r="C142" s="156"/>
      <c r="D142" s="501"/>
      <c r="E142" s="360"/>
      <c r="F142" s="157"/>
      <c r="G142" s="431"/>
      <c r="H142" s="158"/>
    </row>
    <row r="143" spans="1:10" ht="15" customHeight="1">
      <c r="A143" s="159"/>
      <c r="B143" s="144" t="s">
        <v>200</v>
      </c>
      <c r="C143" s="156"/>
      <c r="D143" s="501"/>
      <c r="E143" s="360"/>
      <c r="F143" s="157"/>
      <c r="G143" s="431"/>
      <c r="H143" s="158"/>
    </row>
    <row r="144" spans="1:10" ht="15" customHeight="1">
      <c r="A144" s="159"/>
      <c r="B144" s="144" t="s">
        <v>201</v>
      </c>
      <c r="C144" s="156"/>
      <c r="D144" s="501"/>
      <c r="E144" s="360"/>
      <c r="F144" s="157"/>
      <c r="G144" s="431"/>
      <c r="H144" s="158"/>
    </row>
    <row r="145" spans="1:8" ht="15" customHeight="1">
      <c r="A145" s="159"/>
      <c r="B145" s="144" t="s">
        <v>202</v>
      </c>
      <c r="C145" s="156"/>
      <c r="D145" s="501"/>
      <c r="E145" s="360"/>
      <c r="F145" s="157"/>
      <c r="G145" s="431"/>
      <c r="H145" s="158"/>
    </row>
    <row r="146" spans="1:8" ht="15" customHeight="1">
      <c r="A146" s="159"/>
      <c r="B146" s="144" t="s">
        <v>203</v>
      </c>
      <c r="C146" s="156"/>
      <c r="D146" s="501"/>
      <c r="E146" s="360"/>
      <c r="F146" s="157"/>
      <c r="G146" s="431"/>
      <c r="H146" s="158"/>
    </row>
    <row r="147" spans="1:8" ht="15" customHeight="1">
      <c r="A147" s="159"/>
      <c r="B147" s="144" t="s">
        <v>204</v>
      </c>
      <c r="C147" s="156"/>
      <c r="D147" s="501"/>
      <c r="E147" s="360"/>
      <c r="F147" s="157"/>
      <c r="G147" s="431"/>
      <c r="H147" s="158"/>
    </row>
    <row r="148" spans="1:8" ht="15" customHeight="1">
      <c r="A148" s="159"/>
      <c r="B148" s="144" t="s">
        <v>205</v>
      </c>
      <c r="C148" s="156"/>
      <c r="D148" s="501"/>
      <c r="E148" s="360"/>
      <c r="F148" s="157"/>
      <c r="G148" s="431"/>
      <c r="H148" s="158"/>
    </row>
    <row r="149" spans="1:8" ht="15" customHeight="1">
      <c r="A149" s="159"/>
      <c r="B149" s="144" t="s">
        <v>206</v>
      </c>
      <c r="C149" s="156"/>
      <c r="D149" s="501"/>
      <c r="E149" s="360"/>
      <c r="F149" s="157"/>
      <c r="G149" s="431"/>
      <c r="H149" s="158"/>
    </row>
    <row r="150" spans="1:8" ht="15" customHeight="1">
      <c r="A150" s="159"/>
      <c r="B150" s="144" t="s">
        <v>207</v>
      </c>
      <c r="C150" s="156"/>
      <c r="D150" s="501"/>
      <c r="E150" s="360"/>
      <c r="F150" s="157"/>
      <c r="G150" s="431"/>
      <c r="H150" s="158"/>
    </row>
    <row r="151" spans="1:8" ht="15" customHeight="1">
      <c r="A151" s="159"/>
      <c r="B151" s="144" t="s">
        <v>208</v>
      </c>
      <c r="C151" s="156"/>
      <c r="D151" s="501"/>
      <c r="E151" s="360"/>
      <c r="F151" s="157"/>
      <c r="G151" s="431"/>
      <c r="H151" s="158"/>
    </row>
    <row r="152" spans="1:8" ht="15" customHeight="1">
      <c r="A152" s="159"/>
      <c r="B152" s="144" t="s">
        <v>209</v>
      </c>
      <c r="C152" s="156"/>
      <c r="D152" s="501"/>
      <c r="E152" s="360"/>
      <c r="F152" s="157"/>
      <c r="G152" s="431"/>
      <c r="H152" s="158"/>
    </row>
    <row r="153" spans="1:8" ht="15" customHeight="1">
      <c r="A153" s="159"/>
      <c r="B153" s="144" t="s">
        <v>210</v>
      </c>
      <c r="C153" s="156"/>
      <c r="D153" s="501"/>
      <c r="E153" s="360"/>
      <c r="F153" s="157"/>
      <c r="G153" s="431"/>
      <c r="H153" s="158"/>
    </row>
    <row r="154" spans="1:8" ht="15" customHeight="1">
      <c r="A154" s="159"/>
      <c r="B154" s="144" t="s">
        <v>211</v>
      </c>
      <c r="C154" s="156"/>
      <c r="D154" s="501"/>
      <c r="E154" s="360"/>
      <c r="F154" s="157"/>
      <c r="G154" s="431"/>
      <c r="H154" s="158"/>
    </row>
    <row r="155" spans="1:8" ht="15" customHeight="1">
      <c r="A155" s="159"/>
      <c r="B155" s="144" t="s">
        <v>212</v>
      </c>
      <c r="C155" s="156"/>
      <c r="D155" s="501"/>
      <c r="E155" s="360"/>
      <c r="F155" s="157"/>
      <c r="G155" s="431"/>
      <c r="H155" s="158"/>
    </row>
    <row r="156" spans="1:8" ht="15" customHeight="1">
      <c r="A156" s="159"/>
      <c r="B156" s="144" t="s">
        <v>213</v>
      </c>
      <c r="C156" s="156"/>
      <c r="D156" s="501"/>
      <c r="E156" s="360"/>
      <c r="F156" s="157"/>
      <c r="G156" s="431"/>
      <c r="H156" s="158"/>
    </row>
    <row r="157" spans="1:8" ht="15" customHeight="1">
      <c r="A157" s="159"/>
      <c r="B157" s="144" t="s">
        <v>214</v>
      </c>
      <c r="C157" s="156"/>
      <c r="D157" s="501"/>
      <c r="E157" s="360"/>
      <c r="F157" s="157"/>
      <c r="G157" s="431"/>
      <c r="H157" s="158"/>
    </row>
    <row r="158" spans="1:8" ht="15" customHeight="1">
      <c r="A158" s="159"/>
      <c r="B158" s="144" t="s">
        <v>215</v>
      </c>
      <c r="C158" s="156"/>
      <c r="D158" s="501"/>
      <c r="E158" s="360"/>
      <c r="F158" s="157"/>
      <c r="G158" s="431"/>
      <c r="H158" s="158"/>
    </row>
    <row r="159" spans="1:8" ht="15" customHeight="1">
      <c r="A159" s="159"/>
      <c r="B159" s="144" t="s">
        <v>216</v>
      </c>
      <c r="C159" s="156"/>
      <c r="D159" s="501"/>
      <c r="E159" s="360"/>
      <c r="F159" s="157"/>
      <c r="G159" s="431"/>
      <c r="H159" s="158"/>
    </row>
    <row r="160" spans="1:8" ht="15" customHeight="1">
      <c r="A160" s="159"/>
      <c r="B160" s="144" t="s">
        <v>217</v>
      </c>
      <c r="C160" s="156"/>
      <c r="D160" s="501"/>
      <c r="E160" s="360"/>
      <c r="F160" s="157"/>
      <c r="G160" s="431"/>
      <c r="H160" s="158"/>
    </row>
    <row r="161" spans="1:8" ht="15" customHeight="1">
      <c r="A161" s="159"/>
      <c r="B161" s="144" t="s">
        <v>218</v>
      </c>
      <c r="C161" s="156"/>
      <c r="D161" s="501"/>
      <c r="E161" s="360"/>
      <c r="F161" s="157"/>
      <c r="G161" s="431"/>
      <c r="H161" s="158"/>
    </row>
    <row r="162" spans="1:8" ht="15" customHeight="1">
      <c r="A162" s="159"/>
      <c r="B162" s="144" t="s">
        <v>219</v>
      </c>
      <c r="C162" s="156"/>
      <c r="D162" s="501"/>
      <c r="E162" s="360"/>
      <c r="F162" s="157"/>
      <c r="G162" s="431"/>
      <c r="H162" s="158"/>
    </row>
    <row r="163" spans="1:8" ht="15" customHeight="1">
      <c r="A163" s="159"/>
      <c r="B163" s="144" t="s">
        <v>220</v>
      </c>
      <c r="C163" s="156"/>
      <c r="D163" s="501"/>
      <c r="E163" s="360"/>
      <c r="F163" s="157"/>
      <c r="G163" s="431"/>
      <c r="H163" s="158"/>
    </row>
    <row r="164" spans="1:8" ht="15" customHeight="1">
      <c r="A164" s="159"/>
      <c r="B164" s="144" t="s">
        <v>221</v>
      </c>
      <c r="C164" s="156"/>
      <c r="D164" s="501"/>
      <c r="E164" s="360"/>
      <c r="F164" s="157"/>
      <c r="G164" s="431"/>
      <c r="H164" s="158"/>
    </row>
    <row r="165" spans="1:8" ht="15" customHeight="1">
      <c r="A165" s="159"/>
      <c r="B165" s="144" t="s">
        <v>222</v>
      </c>
      <c r="C165" s="156"/>
      <c r="D165" s="501"/>
      <c r="E165" s="360"/>
      <c r="F165" s="157"/>
      <c r="G165" s="431"/>
      <c r="H165" s="158"/>
    </row>
    <row r="166" spans="1:8" ht="15" customHeight="1">
      <c r="A166" s="159"/>
      <c r="B166" s="144" t="s">
        <v>223</v>
      </c>
      <c r="C166" s="156"/>
      <c r="D166" s="501"/>
      <c r="E166" s="360"/>
      <c r="F166" s="157"/>
      <c r="G166" s="431"/>
      <c r="H166" s="158"/>
    </row>
    <row r="167" spans="1:8" ht="15" customHeight="1">
      <c r="A167" s="159"/>
      <c r="B167" s="144" t="s">
        <v>224</v>
      </c>
      <c r="C167" s="156"/>
      <c r="D167" s="501"/>
      <c r="E167" s="360"/>
      <c r="F167" s="157"/>
      <c r="G167" s="431"/>
      <c r="H167" s="158"/>
    </row>
    <row r="168" spans="1:8" ht="15" customHeight="1">
      <c r="A168" s="159"/>
      <c r="B168" s="144" t="s">
        <v>925</v>
      </c>
      <c r="C168" s="156"/>
      <c r="D168" s="501"/>
      <c r="E168" s="360"/>
      <c r="F168" s="157"/>
      <c r="G168" s="431"/>
      <c r="H168" s="158"/>
    </row>
    <row r="169" spans="1:8" ht="15" customHeight="1">
      <c r="A169" s="159"/>
      <c r="B169" s="144" t="s">
        <v>225</v>
      </c>
      <c r="C169" s="156"/>
      <c r="D169" s="501"/>
      <c r="E169" s="360"/>
      <c r="F169" s="157"/>
      <c r="G169" s="431"/>
      <c r="H169" s="158"/>
    </row>
    <row r="170" spans="1:8" ht="15" customHeight="1">
      <c r="A170" s="159"/>
      <c r="B170" s="144" t="s">
        <v>226</v>
      </c>
      <c r="C170" s="156"/>
      <c r="D170" s="501"/>
      <c r="E170" s="360"/>
      <c r="F170" s="157"/>
      <c r="G170" s="431"/>
      <c r="H170" s="158"/>
    </row>
    <row r="171" spans="1:8" ht="15" customHeight="1">
      <c r="A171" s="159"/>
      <c r="B171" s="160" t="s">
        <v>155</v>
      </c>
      <c r="C171" s="156"/>
      <c r="D171" s="501"/>
      <c r="E171" s="360"/>
      <c r="F171" s="157"/>
      <c r="G171" s="431"/>
      <c r="H171" s="158"/>
    </row>
    <row r="172" spans="1:8" ht="15" customHeight="1">
      <c r="A172" s="159"/>
      <c r="B172" s="144" t="s">
        <v>227</v>
      </c>
      <c r="C172" s="156"/>
      <c r="D172" s="501"/>
      <c r="E172" s="360"/>
      <c r="F172" s="157"/>
      <c r="G172" s="431"/>
      <c r="H172" s="158"/>
    </row>
    <row r="173" spans="1:8" ht="15" customHeight="1">
      <c r="A173" s="159"/>
      <c r="B173" s="144" t="s">
        <v>228</v>
      </c>
      <c r="C173" s="156"/>
      <c r="D173" s="501"/>
      <c r="E173" s="360"/>
      <c r="F173" s="157"/>
      <c r="G173" s="431"/>
      <c r="H173" s="158"/>
    </row>
    <row r="174" spans="1:8" ht="15" customHeight="1">
      <c r="A174" s="159" t="s">
        <v>56</v>
      </c>
      <c r="B174" s="160" t="s">
        <v>229</v>
      </c>
      <c r="C174" s="156"/>
      <c r="D174" s="501"/>
      <c r="E174" s="360"/>
      <c r="F174" s="157"/>
      <c r="G174" s="431"/>
      <c r="H174" s="158"/>
    </row>
    <row r="175" spans="1:8" ht="15" customHeight="1">
      <c r="A175" s="155"/>
      <c r="B175" s="144" t="s">
        <v>230</v>
      </c>
      <c r="C175" s="156"/>
      <c r="D175" s="501"/>
      <c r="E175" s="360"/>
      <c r="F175" s="157"/>
      <c r="G175" s="431"/>
      <c r="H175" s="158"/>
    </row>
    <row r="176" spans="1:8" ht="15" customHeight="1">
      <c r="A176" s="155"/>
      <c r="B176" s="144" t="s">
        <v>231</v>
      </c>
      <c r="C176" s="156"/>
      <c r="D176" s="501"/>
      <c r="E176" s="360"/>
      <c r="F176" s="157"/>
      <c r="G176" s="431"/>
      <c r="H176" s="158"/>
    </row>
    <row r="177" spans="1:8" ht="15" customHeight="1">
      <c r="A177" s="155"/>
      <c r="B177" s="144" t="s">
        <v>232</v>
      </c>
      <c r="C177" s="156"/>
      <c r="D177" s="501"/>
      <c r="E177" s="360"/>
      <c r="F177" s="157"/>
      <c r="G177" s="431"/>
      <c r="H177" s="158"/>
    </row>
    <row r="178" spans="1:8" ht="15" customHeight="1">
      <c r="A178" s="155"/>
      <c r="B178" s="144" t="s">
        <v>233</v>
      </c>
      <c r="C178" s="156"/>
      <c r="D178" s="501"/>
      <c r="E178" s="360"/>
      <c r="F178" s="157"/>
      <c r="G178" s="431"/>
      <c r="H178" s="158"/>
    </row>
    <row r="179" spans="1:8" ht="15" customHeight="1">
      <c r="A179" s="155"/>
      <c r="B179" s="144" t="s">
        <v>234</v>
      </c>
      <c r="C179" s="156"/>
      <c r="D179" s="501"/>
      <c r="E179" s="360"/>
      <c r="F179" s="157"/>
      <c r="G179" s="431"/>
      <c r="H179" s="158"/>
    </row>
    <row r="180" spans="1:8" ht="15" customHeight="1">
      <c r="A180" s="155"/>
      <c r="B180" s="144" t="s">
        <v>235</v>
      </c>
      <c r="C180" s="156"/>
      <c r="D180" s="501"/>
      <c r="E180" s="360"/>
      <c r="F180" s="157"/>
      <c r="G180" s="431"/>
      <c r="H180" s="158"/>
    </row>
    <row r="181" spans="1:8" ht="15" customHeight="1">
      <c r="A181" s="155"/>
      <c r="B181" s="144" t="s">
        <v>236</v>
      </c>
      <c r="C181" s="156"/>
      <c r="D181" s="501"/>
      <c r="E181" s="360"/>
      <c r="F181" s="157"/>
      <c r="G181" s="431"/>
      <c r="H181" s="158"/>
    </row>
    <row r="182" spans="1:8" ht="15" customHeight="1">
      <c r="A182" s="155"/>
      <c r="B182" s="144" t="s">
        <v>237</v>
      </c>
      <c r="C182" s="156"/>
      <c r="D182" s="501"/>
      <c r="E182" s="360"/>
      <c r="F182" s="157"/>
      <c r="G182" s="431"/>
      <c r="H182" s="158"/>
    </row>
    <row r="183" spans="1:8" ht="15" customHeight="1">
      <c r="A183" s="155"/>
      <c r="B183" s="144" t="s">
        <v>238</v>
      </c>
      <c r="C183" s="156"/>
      <c r="D183" s="501"/>
      <c r="E183" s="360"/>
      <c r="F183" s="157"/>
      <c r="G183" s="431"/>
      <c r="H183" s="158"/>
    </row>
    <row r="184" spans="1:8" ht="15" customHeight="1">
      <c r="A184" s="155"/>
      <c r="B184" s="144" t="s">
        <v>53</v>
      </c>
      <c r="C184" s="156"/>
      <c r="D184" s="501"/>
      <c r="E184" s="360"/>
      <c r="F184" s="157"/>
      <c r="G184" s="431"/>
      <c r="H184" s="158"/>
    </row>
    <row r="185" spans="1:8" ht="15" customHeight="1">
      <c r="A185" s="155"/>
      <c r="B185" s="144" t="s">
        <v>239</v>
      </c>
      <c r="C185" s="156"/>
      <c r="D185" s="501"/>
      <c r="E185" s="360"/>
      <c r="F185" s="157"/>
      <c r="G185" s="431"/>
      <c r="H185" s="158"/>
    </row>
    <row r="186" spans="1:8" ht="15" customHeight="1">
      <c r="A186" s="155"/>
      <c r="B186" s="142" t="s">
        <v>240</v>
      </c>
      <c r="C186" s="156"/>
      <c r="D186" s="501"/>
      <c r="E186" s="360"/>
      <c r="F186" s="157"/>
      <c r="G186" s="431"/>
      <c r="H186" s="158"/>
    </row>
    <row r="187" spans="1:8" ht="15" customHeight="1">
      <c r="A187" s="155"/>
      <c r="B187" s="142" t="s">
        <v>241</v>
      </c>
      <c r="C187" s="156"/>
      <c r="D187" s="501"/>
      <c r="E187" s="360"/>
      <c r="F187" s="157"/>
      <c r="G187" s="431"/>
      <c r="H187" s="158"/>
    </row>
    <row r="188" spans="1:8" ht="15" customHeight="1">
      <c r="A188" s="155"/>
      <c r="B188" s="142" t="s">
        <v>242</v>
      </c>
      <c r="C188" s="156"/>
      <c r="D188" s="501"/>
      <c r="E188" s="360"/>
      <c r="F188" s="157"/>
      <c r="G188" s="431"/>
      <c r="H188" s="158"/>
    </row>
    <row r="189" spans="1:8" ht="15" customHeight="1">
      <c r="A189" s="155"/>
      <c r="B189" s="160" t="s">
        <v>155</v>
      </c>
      <c r="C189" s="156"/>
      <c r="D189" s="501"/>
      <c r="E189" s="360"/>
      <c r="F189" s="157"/>
      <c r="G189" s="431"/>
      <c r="H189" s="158"/>
    </row>
    <row r="190" spans="1:8" ht="15" customHeight="1">
      <c r="A190" s="155"/>
      <c r="B190" s="142" t="s">
        <v>243</v>
      </c>
      <c r="C190" s="156"/>
      <c r="D190" s="501"/>
      <c r="E190" s="360"/>
      <c r="F190" s="157"/>
      <c r="G190" s="431"/>
      <c r="H190" s="158"/>
    </row>
    <row r="191" spans="1:8" ht="15" customHeight="1">
      <c r="A191" s="155"/>
      <c r="B191" s="142" t="s">
        <v>67</v>
      </c>
      <c r="C191" s="156"/>
      <c r="D191" s="501"/>
      <c r="E191" s="360"/>
      <c r="F191" s="157"/>
      <c r="G191" s="431"/>
      <c r="H191" s="158"/>
    </row>
    <row r="192" spans="1:8" ht="15" customHeight="1">
      <c r="A192" s="155"/>
      <c r="B192" s="142" t="s">
        <v>244</v>
      </c>
      <c r="C192" s="156"/>
      <c r="D192" s="501"/>
      <c r="E192" s="360"/>
      <c r="F192" s="157"/>
      <c r="G192" s="431"/>
      <c r="H192" s="158"/>
    </row>
    <row r="193" spans="1:10" ht="15" customHeight="1">
      <c r="A193" s="155"/>
      <c r="B193" s="142" t="s">
        <v>245</v>
      </c>
      <c r="C193" s="156"/>
      <c r="D193" s="501"/>
      <c r="E193" s="360"/>
      <c r="F193" s="157"/>
      <c r="G193" s="431"/>
      <c r="H193" s="158"/>
    </row>
    <row r="194" spans="1:10" ht="15" customHeight="1">
      <c r="A194" s="155"/>
      <c r="B194" s="142" t="s">
        <v>246</v>
      </c>
      <c r="C194" s="156"/>
      <c r="D194" s="501"/>
      <c r="E194" s="360"/>
      <c r="F194" s="157"/>
      <c r="G194" s="431"/>
      <c r="H194" s="158"/>
    </row>
    <row r="195" spans="1:10" ht="15" customHeight="1">
      <c r="A195" s="155"/>
      <c r="B195" s="142" t="s">
        <v>247</v>
      </c>
      <c r="C195" s="156"/>
      <c r="D195" s="501"/>
      <c r="E195" s="360"/>
      <c r="F195" s="157"/>
      <c r="G195" s="431"/>
      <c r="H195" s="158"/>
    </row>
    <row r="196" spans="1:10" ht="15" customHeight="1">
      <c r="A196" s="161"/>
      <c r="B196" s="162" t="s">
        <v>248</v>
      </c>
      <c r="C196" s="163"/>
      <c r="D196" s="502"/>
      <c r="E196" s="361"/>
      <c r="F196" s="164"/>
      <c r="G196" s="432"/>
      <c r="H196" s="165"/>
    </row>
    <row r="197" spans="1:10">
      <c r="A197" s="166"/>
      <c r="B197" s="146"/>
      <c r="C197" s="167"/>
      <c r="D197" s="362"/>
      <c r="E197" s="362"/>
      <c r="F197" s="168"/>
      <c r="G197" s="433"/>
      <c r="H197" s="169"/>
    </row>
    <row r="198" spans="1:10" ht="13.5">
      <c r="A198" s="170" t="s">
        <v>249</v>
      </c>
      <c r="B198" s="171" t="s">
        <v>250</v>
      </c>
      <c r="C198" s="172">
        <v>1</v>
      </c>
      <c r="D198" s="363"/>
      <c r="E198" s="364">
        <v>0</v>
      </c>
      <c r="F198" s="141">
        <f>+C198*E198</f>
        <v>0</v>
      </c>
      <c r="G198" s="364"/>
      <c r="H198" s="173">
        <f>G198*C198</f>
        <v>0</v>
      </c>
    </row>
    <row r="199" spans="1:10">
      <c r="A199" s="174"/>
      <c r="B199" s="151" t="s">
        <v>0</v>
      </c>
      <c r="C199" s="152"/>
      <c r="D199" s="487"/>
      <c r="E199" s="359"/>
      <c r="F199" s="153"/>
      <c r="G199" s="430"/>
      <c r="H199" s="154"/>
    </row>
    <row r="200" spans="1:10" ht="15" customHeight="1">
      <c r="A200" s="142"/>
      <c r="B200" s="142" t="s">
        <v>85</v>
      </c>
      <c r="C200" s="156"/>
      <c r="D200" s="488"/>
      <c r="E200" s="360"/>
      <c r="F200" s="157"/>
      <c r="G200" s="431"/>
      <c r="H200" s="158"/>
    </row>
    <row r="201" spans="1:10" ht="15" customHeight="1">
      <c r="A201" s="142"/>
      <c r="B201" s="144" t="s">
        <v>1</v>
      </c>
      <c r="C201" s="156"/>
      <c r="D201" s="488"/>
      <c r="E201" s="360"/>
      <c r="F201" s="157"/>
      <c r="G201" s="431"/>
      <c r="H201" s="158"/>
    </row>
    <row r="202" spans="1:10" ht="15" customHeight="1">
      <c r="A202" s="159" t="s">
        <v>59</v>
      </c>
      <c r="B202" s="160" t="s">
        <v>251</v>
      </c>
      <c r="C202" s="156"/>
      <c r="D202" s="488"/>
      <c r="E202" s="360"/>
      <c r="F202" s="157"/>
      <c r="G202" s="431"/>
      <c r="H202" s="158"/>
    </row>
    <row r="203" spans="1:10" ht="15" customHeight="1">
      <c r="A203" s="159" t="s">
        <v>60</v>
      </c>
      <c r="B203" s="160" t="s">
        <v>58</v>
      </c>
      <c r="C203" s="156"/>
      <c r="D203" s="488"/>
      <c r="E203" s="360"/>
      <c r="F203" s="157"/>
      <c r="G203" s="431"/>
      <c r="H203" s="158"/>
    </row>
    <row r="204" spans="1:10" s="2" customFormat="1" ht="15" customHeight="1">
      <c r="A204" s="175"/>
      <c r="B204" s="144" t="s">
        <v>252</v>
      </c>
      <c r="C204" s="176"/>
      <c r="D204" s="488"/>
      <c r="E204" s="365"/>
      <c r="F204" s="177"/>
      <c r="G204" s="434"/>
      <c r="H204" s="178"/>
      <c r="J204" s="467"/>
    </row>
    <row r="205" spans="1:10" s="2" customFormat="1" ht="15" customHeight="1">
      <c r="A205" s="175"/>
      <c r="B205" s="142" t="s">
        <v>253</v>
      </c>
      <c r="C205" s="176"/>
      <c r="D205" s="488"/>
      <c r="E205" s="365"/>
      <c r="F205" s="177"/>
      <c r="G205" s="434"/>
      <c r="H205" s="178"/>
      <c r="J205" s="467"/>
    </row>
    <row r="206" spans="1:10" s="2" customFormat="1" ht="15" customHeight="1">
      <c r="A206" s="175"/>
      <c r="B206" s="142" t="s">
        <v>254</v>
      </c>
      <c r="C206" s="176"/>
      <c r="D206" s="488"/>
      <c r="E206" s="365"/>
      <c r="F206" s="177"/>
      <c r="G206" s="434"/>
      <c r="H206" s="178"/>
      <c r="J206" s="467"/>
    </row>
    <row r="207" spans="1:10" s="2" customFormat="1" ht="15" customHeight="1">
      <c r="A207" s="175"/>
      <c r="B207" s="142" t="s">
        <v>255</v>
      </c>
      <c r="C207" s="176"/>
      <c r="D207" s="488"/>
      <c r="E207" s="365"/>
      <c r="F207" s="177"/>
      <c r="G207" s="434"/>
      <c r="H207" s="178"/>
      <c r="J207" s="467"/>
    </row>
    <row r="208" spans="1:10" s="2" customFormat="1" ht="15" customHeight="1">
      <c r="A208" s="175"/>
      <c r="B208" s="142" t="s">
        <v>256</v>
      </c>
      <c r="C208" s="176"/>
      <c r="D208" s="488"/>
      <c r="E208" s="365"/>
      <c r="F208" s="177"/>
      <c r="G208" s="434"/>
      <c r="H208" s="178"/>
      <c r="J208" s="467"/>
    </row>
    <row r="209" spans="1:10" s="2" customFormat="1" ht="27.95" customHeight="1">
      <c r="A209" s="175"/>
      <c r="B209" s="142" t="s">
        <v>257</v>
      </c>
      <c r="C209" s="176"/>
      <c r="D209" s="488"/>
      <c r="E209" s="365"/>
      <c r="F209" s="177"/>
      <c r="G209" s="434"/>
      <c r="H209" s="178"/>
      <c r="J209" s="467"/>
    </row>
    <row r="210" spans="1:10" s="2" customFormat="1" ht="15" customHeight="1">
      <c r="A210" s="175"/>
      <c r="B210" s="142" t="s">
        <v>258</v>
      </c>
      <c r="C210" s="176"/>
      <c r="D210" s="488"/>
      <c r="E210" s="365"/>
      <c r="F210" s="177"/>
      <c r="G210" s="434"/>
      <c r="H210" s="178"/>
      <c r="J210" s="467"/>
    </row>
    <row r="211" spans="1:10" s="2" customFormat="1" ht="15" customHeight="1">
      <c r="A211" s="175"/>
      <c r="B211" s="142" t="s">
        <v>259</v>
      </c>
      <c r="C211" s="176"/>
      <c r="D211" s="488"/>
      <c r="E211" s="365"/>
      <c r="F211" s="177"/>
      <c r="G211" s="434"/>
      <c r="H211" s="178"/>
      <c r="J211" s="467"/>
    </row>
    <row r="212" spans="1:10" s="2" customFormat="1" ht="15" customHeight="1">
      <c r="A212" s="175"/>
      <c r="B212" s="142" t="s">
        <v>260</v>
      </c>
      <c r="C212" s="176"/>
      <c r="D212" s="488"/>
      <c r="E212" s="365"/>
      <c r="F212" s="177"/>
      <c r="G212" s="434"/>
      <c r="H212" s="178"/>
      <c r="J212" s="467"/>
    </row>
    <row r="213" spans="1:10" s="2" customFormat="1" ht="15" customHeight="1">
      <c r="A213" s="175"/>
      <c r="B213" s="142" t="s">
        <v>261</v>
      </c>
      <c r="C213" s="176"/>
      <c r="D213" s="488"/>
      <c r="E213" s="365"/>
      <c r="F213" s="177"/>
      <c r="G213" s="434"/>
      <c r="H213" s="178"/>
      <c r="J213" s="467"/>
    </row>
    <row r="214" spans="1:10" s="2" customFormat="1" ht="15" customHeight="1">
      <c r="A214" s="175"/>
      <c r="B214" s="142" t="s">
        <v>262</v>
      </c>
      <c r="C214" s="176"/>
      <c r="D214" s="488"/>
      <c r="E214" s="365"/>
      <c r="F214" s="177"/>
      <c r="G214" s="434"/>
      <c r="H214" s="178"/>
      <c r="J214" s="467"/>
    </row>
    <row r="215" spans="1:10" s="2" customFormat="1" ht="15" customHeight="1">
      <c r="A215" s="175"/>
      <c r="B215" s="142" t="s">
        <v>263</v>
      </c>
      <c r="C215" s="176"/>
      <c r="D215" s="488"/>
      <c r="E215" s="365"/>
      <c r="F215" s="177"/>
      <c r="G215" s="434"/>
      <c r="H215" s="178"/>
      <c r="J215" s="467"/>
    </row>
    <row r="216" spans="1:10" s="2" customFormat="1" ht="15" customHeight="1">
      <c r="A216" s="175"/>
      <c r="B216" s="142" t="s">
        <v>907</v>
      </c>
      <c r="C216" s="176"/>
      <c r="D216" s="488"/>
      <c r="E216" s="365"/>
      <c r="F216" s="177"/>
      <c r="G216" s="434"/>
      <c r="H216" s="178"/>
      <c r="J216" s="467"/>
    </row>
    <row r="217" spans="1:10" s="2" customFormat="1" ht="15" customHeight="1">
      <c r="A217" s="175"/>
      <c r="B217" s="142" t="s">
        <v>264</v>
      </c>
      <c r="C217" s="176"/>
      <c r="D217" s="488"/>
      <c r="E217" s="365"/>
      <c r="F217" s="177"/>
      <c r="G217" s="434"/>
      <c r="H217" s="178"/>
      <c r="J217" s="467"/>
    </row>
    <row r="218" spans="1:10" s="2" customFormat="1" ht="15" customHeight="1">
      <c r="A218" s="175"/>
      <c r="B218" s="142" t="s">
        <v>265</v>
      </c>
      <c r="C218" s="176"/>
      <c r="D218" s="488"/>
      <c r="E218" s="365"/>
      <c r="F218" s="177"/>
      <c r="G218" s="434"/>
      <c r="H218" s="178"/>
      <c r="J218" s="467"/>
    </row>
    <row r="219" spans="1:10" s="2" customFormat="1" ht="15" customHeight="1">
      <c r="A219" s="175"/>
      <c r="B219" s="142" t="s">
        <v>266</v>
      </c>
      <c r="C219" s="176"/>
      <c r="D219" s="488"/>
      <c r="E219" s="365"/>
      <c r="F219" s="177"/>
      <c r="G219" s="434"/>
      <c r="H219" s="178"/>
      <c r="J219" s="467"/>
    </row>
    <row r="220" spans="1:10" s="2" customFormat="1" ht="15" customHeight="1">
      <c r="A220" s="175"/>
      <c r="B220" s="142" t="s">
        <v>267</v>
      </c>
      <c r="C220" s="176"/>
      <c r="D220" s="488"/>
      <c r="E220" s="365"/>
      <c r="F220" s="177"/>
      <c r="G220" s="434"/>
      <c r="H220" s="178"/>
      <c r="J220" s="467"/>
    </row>
    <row r="221" spans="1:10" s="2" customFormat="1" ht="15" customHeight="1">
      <c r="A221" s="175"/>
      <c r="B221" s="142" t="s">
        <v>268</v>
      </c>
      <c r="C221" s="176"/>
      <c r="D221" s="488"/>
      <c r="E221" s="365"/>
      <c r="F221" s="177"/>
      <c r="G221" s="434"/>
      <c r="H221" s="178"/>
      <c r="J221" s="467"/>
    </row>
    <row r="222" spans="1:10" s="2" customFormat="1" ht="15" customHeight="1">
      <c r="A222" s="175"/>
      <c r="B222" s="144" t="s">
        <v>269</v>
      </c>
      <c r="C222" s="176"/>
      <c r="D222" s="488"/>
      <c r="E222" s="365"/>
      <c r="F222" s="177"/>
      <c r="G222" s="434"/>
      <c r="H222" s="178"/>
      <c r="J222" s="467"/>
    </row>
    <row r="223" spans="1:10" s="2" customFormat="1" ht="15" customHeight="1">
      <c r="A223" s="175"/>
      <c r="B223" s="144" t="s">
        <v>270</v>
      </c>
      <c r="C223" s="176"/>
      <c r="D223" s="488"/>
      <c r="E223" s="365"/>
      <c r="F223" s="177"/>
      <c r="G223" s="434"/>
      <c r="H223" s="178"/>
      <c r="J223" s="467"/>
    </row>
    <row r="224" spans="1:10" s="2" customFormat="1" ht="15" customHeight="1">
      <c r="A224" s="175"/>
      <c r="B224" s="142" t="s">
        <v>271</v>
      </c>
      <c r="C224" s="176"/>
      <c r="D224" s="488"/>
      <c r="E224" s="365"/>
      <c r="F224" s="177"/>
      <c r="G224" s="434"/>
      <c r="H224" s="178"/>
      <c r="J224" s="467"/>
    </row>
    <row r="225" spans="1:10" s="2" customFormat="1" ht="15" customHeight="1">
      <c r="A225" s="175"/>
      <c r="B225" s="142" t="s">
        <v>272</v>
      </c>
      <c r="C225" s="176"/>
      <c r="D225" s="488"/>
      <c r="E225" s="365"/>
      <c r="F225" s="177"/>
      <c r="G225" s="434"/>
      <c r="H225" s="178"/>
      <c r="J225" s="467"/>
    </row>
    <row r="226" spans="1:10" s="2" customFormat="1" ht="15" customHeight="1">
      <c r="A226" s="175"/>
      <c r="B226" s="142" t="s">
        <v>273</v>
      </c>
      <c r="C226" s="176"/>
      <c r="D226" s="488"/>
      <c r="E226" s="365"/>
      <c r="F226" s="177"/>
      <c r="G226" s="434"/>
      <c r="H226" s="178"/>
      <c r="J226" s="467"/>
    </row>
    <row r="227" spans="1:10" s="2" customFormat="1" ht="15" customHeight="1">
      <c r="A227" s="175" t="s">
        <v>61</v>
      </c>
      <c r="B227" s="160" t="s">
        <v>274</v>
      </c>
      <c r="C227" s="176"/>
      <c r="D227" s="488"/>
      <c r="E227" s="365"/>
      <c r="F227" s="177"/>
      <c r="G227" s="434"/>
      <c r="H227" s="178"/>
      <c r="J227" s="467"/>
    </row>
    <row r="228" spans="1:10" s="2" customFormat="1" ht="15" customHeight="1">
      <c r="A228" s="175"/>
      <c r="B228" s="144" t="s">
        <v>275</v>
      </c>
      <c r="C228" s="176"/>
      <c r="D228" s="488"/>
      <c r="E228" s="365"/>
      <c r="F228" s="177"/>
      <c r="G228" s="434"/>
      <c r="H228" s="178"/>
      <c r="J228" s="467"/>
    </row>
    <row r="229" spans="1:10" s="2" customFormat="1" ht="15" customHeight="1">
      <c r="A229" s="175"/>
      <c r="B229" s="144" t="s">
        <v>276</v>
      </c>
      <c r="C229" s="176"/>
      <c r="D229" s="488"/>
      <c r="E229" s="365"/>
      <c r="F229" s="177"/>
      <c r="G229" s="434"/>
      <c r="H229" s="178"/>
      <c r="J229" s="467"/>
    </row>
    <row r="230" spans="1:10" s="2" customFormat="1" ht="15" customHeight="1">
      <c r="A230" s="175"/>
      <c r="B230" s="144" t="s">
        <v>277</v>
      </c>
      <c r="C230" s="176"/>
      <c r="D230" s="488"/>
      <c r="E230" s="365"/>
      <c r="F230" s="177"/>
      <c r="G230" s="434"/>
      <c r="H230" s="178"/>
      <c r="J230" s="467"/>
    </row>
    <row r="231" spans="1:10" s="2" customFormat="1" ht="15" customHeight="1">
      <c r="A231" s="175"/>
      <c r="B231" s="144" t="s">
        <v>278</v>
      </c>
      <c r="C231" s="176"/>
      <c r="D231" s="488"/>
      <c r="E231" s="365"/>
      <c r="F231" s="177"/>
      <c r="G231" s="434"/>
      <c r="H231" s="178"/>
      <c r="J231" s="467"/>
    </row>
    <row r="232" spans="1:10" s="2" customFormat="1" ht="27" customHeight="1">
      <c r="A232" s="175"/>
      <c r="B232" s="144" t="s">
        <v>908</v>
      </c>
      <c r="C232" s="176"/>
      <c r="D232" s="488"/>
      <c r="E232" s="365"/>
      <c r="F232" s="177"/>
      <c r="G232" s="434"/>
      <c r="H232" s="178"/>
      <c r="J232" s="467"/>
    </row>
    <row r="233" spans="1:10" s="2" customFormat="1" ht="15" customHeight="1">
      <c r="A233" s="175"/>
      <c r="B233" s="144" t="s">
        <v>279</v>
      </c>
      <c r="C233" s="176"/>
      <c r="D233" s="488"/>
      <c r="E233" s="365"/>
      <c r="F233" s="177"/>
      <c r="G233" s="434"/>
      <c r="H233" s="178"/>
      <c r="J233" s="467"/>
    </row>
    <row r="234" spans="1:10" s="2" customFormat="1" ht="15" customHeight="1">
      <c r="A234" s="175"/>
      <c r="B234" s="144" t="s">
        <v>280</v>
      </c>
      <c r="C234" s="176"/>
      <c r="D234" s="488"/>
      <c r="E234" s="365"/>
      <c r="F234" s="177"/>
      <c r="G234" s="434"/>
      <c r="H234" s="178"/>
      <c r="J234" s="467"/>
    </row>
    <row r="235" spans="1:10" s="2" customFormat="1" ht="15" customHeight="1">
      <c r="A235" s="175"/>
      <c r="B235" s="144" t="s">
        <v>281</v>
      </c>
      <c r="C235" s="176"/>
      <c r="D235" s="488"/>
      <c r="E235" s="365"/>
      <c r="F235" s="177"/>
      <c r="G235" s="434"/>
      <c r="H235" s="178"/>
      <c r="J235" s="467"/>
    </row>
    <row r="236" spans="1:10" s="2" customFormat="1" ht="15" customHeight="1">
      <c r="A236" s="175"/>
      <c r="B236" s="144" t="s">
        <v>137</v>
      </c>
      <c r="C236" s="176"/>
      <c r="D236" s="488"/>
      <c r="E236" s="365"/>
      <c r="F236" s="177"/>
      <c r="G236" s="434"/>
      <c r="H236" s="178"/>
      <c r="J236" s="467"/>
    </row>
    <row r="237" spans="1:10" s="2" customFormat="1" ht="15" customHeight="1">
      <c r="A237" s="175"/>
      <c r="B237" s="144" t="s">
        <v>138</v>
      </c>
      <c r="C237" s="176"/>
      <c r="D237" s="488"/>
      <c r="E237" s="365"/>
      <c r="F237" s="177"/>
      <c r="G237" s="434"/>
      <c r="H237" s="178"/>
      <c r="J237" s="467"/>
    </row>
    <row r="238" spans="1:10" s="2" customFormat="1" ht="15" customHeight="1">
      <c r="A238" s="175"/>
      <c r="B238" s="144" t="s">
        <v>139</v>
      </c>
      <c r="C238" s="176"/>
      <c r="D238" s="488"/>
      <c r="E238" s="365"/>
      <c r="F238" s="177"/>
      <c r="G238" s="434"/>
      <c r="H238" s="178"/>
      <c r="J238" s="467"/>
    </row>
    <row r="239" spans="1:10" s="2" customFormat="1" ht="15" customHeight="1">
      <c r="A239" s="175"/>
      <c r="B239" s="144" t="s">
        <v>282</v>
      </c>
      <c r="C239" s="176"/>
      <c r="D239" s="488"/>
      <c r="E239" s="365"/>
      <c r="F239" s="177"/>
      <c r="G239" s="434"/>
      <c r="H239" s="178"/>
      <c r="J239" s="467"/>
    </row>
    <row r="240" spans="1:10" s="2" customFormat="1" ht="15" customHeight="1">
      <c r="A240" s="175"/>
      <c r="B240" s="144" t="s">
        <v>283</v>
      </c>
      <c r="C240" s="176"/>
      <c r="D240" s="488"/>
      <c r="E240" s="365"/>
      <c r="F240" s="177"/>
      <c r="G240" s="434"/>
      <c r="H240" s="178"/>
      <c r="J240" s="467"/>
    </row>
    <row r="241" spans="1:10" s="2" customFormat="1" ht="15" customHeight="1">
      <c r="A241" s="175"/>
      <c r="B241" s="144" t="s">
        <v>284</v>
      </c>
      <c r="C241" s="176"/>
      <c r="D241" s="488"/>
      <c r="E241" s="365"/>
      <c r="F241" s="177"/>
      <c r="G241" s="434"/>
      <c r="H241" s="178"/>
      <c r="J241" s="467"/>
    </row>
    <row r="242" spans="1:10" s="2" customFormat="1" ht="15" customHeight="1">
      <c r="A242" s="175"/>
      <c r="B242" s="144" t="s">
        <v>285</v>
      </c>
      <c r="C242" s="176"/>
      <c r="D242" s="488"/>
      <c r="E242" s="365"/>
      <c r="F242" s="177"/>
      <c r="G242" s="434"/>
      <c r="H242" s="178"/>
      <c r="J242" s="467"/>
    </row>
    <row r="243" spans="1:10" s="2" customFormat="1" ht="15" customHeight="1">
      <c r="A243" s="175"/>
      <c r="B243" s="144" t="s">
        <v>286</v>
      </c>
      <c r="C243" s="176"/>
      <c r="D243" s="488"/>
      <c r="E243" s="365"/>
      <c r="F243" s="177"/>
      <c r="G243" s="434"/>
      <c r="H243" s="178"/>
      <c r="J243" s="467"/>
    </row>
    <row r="244" spans="1:10" ht="15" customHeight="1">
      <c r="A244" s="159"/>
      <c r="B244" s="144" t="s">
        <v>287</v>
      </c>
      <c r="C244" s="156"/>
      <c r="D244" s="488"/>
      <c r="E244" s="360"/>
      <c r="F244" s="157"/>
      <c r="G244" s="431"/>
      <c r="H244" s="158"/>
    </row>
    <row r="245" spans="1:10" ht="15" customHeight="1">
      <c r="A245" s="159"/>
      <c r="B245" s="144" t="s">
        <v>288</v>
      </c>
      <c r="C245" s="156"/>
      <c r="D245" s="488"/>
      <c r="E245" s="360"/>
      <c r="F245" s="157"/>
      <c r="G245" s="431"/>
      <c r="H245" s="158"/>
    </row>
    <row r="246" spans="1:10" ht="15" customHeight="1">
      <c r="A246" s="159"/>
      <c r="B246" s="179" t="s">
        <v>147</v>
      </c>
      <c r="C246" s="156"/>
      <c r="D246" s="488"/>
      <c r="E246" s="360"/>
      <c r="F246" s="157"/>
      <c r="G246" s="431"/>
      <c r="H246" s="158"/>
    </row>
    <row r="247" spans="1:10" ht="15" customHeight="1">
      <c r="A247" s="159"/>
      <c r="B247" s="144" t="s">
        <v>148</v>
      </c>
      <c r="C247" s="156"/>
      <c r="D247" s="488"/>
      <c r="E247" s="360"/>
      <c r="F247" s="157"/>
      <c r="G247" s="431"/>
      <c r="H247" s="158"/>
    </row>
    <row r="248" spans="1:10" ht="15" customHeight="1">
      <c r="A248" s="159"/>
      <c r="B248" s="144" t="s">
        <v>289</v>
      </c>
      <c r="C248" s="156"/>
      <c r="D248" s="488"/>
      <c r="E248" s="360"/>
      <c r="F248" s="157"/>
      <c r="G248" s="431"/>
      <c r="H248" s="158"/>
    </row>
    <row r="249" spans="1:10" ht="15" customHeight="1">
      <c r="A249" s="159"/>
      <c r="B249" s="144" t="s">
        <v>290</v>
      </c>
      <c r="C249" s="156"/>
      <c r="D249" s="488"/>
      <c r="E249" s="360"/>
      <c r="F249" s="157"/>
      <c r="G249" s="431"/>
      <c r="H249" s="158"/>
    </row>
    <row r="250" spans="1:10" ht="15" customHeight="1">
      <c r="A250" s="159"/>
      <c r="B250" s="144" t="s">
        <v>151</v>
      </c>
      <c r="C250" s="156"/>
      <c r="D250" s="488"/>
      <c r="E250" s="360"/>
      <c r="F250" s="157"/>
      <c r="G250" s="431"/>
      <c r="H250" s="158"/>
    </row>
    <row r="251" spans="1:10" ht="15" customHeight="1">
      <c r="A251" s="159"/>
      <c r="B251" s="144" t="s">
        <v>152</v>
      </c>
      <c r="C251" s="156"/>
      <c r="D251" s="488"/>
      <c r="E251" s="360"/>
      <c r="F251" s="157"/>
      <c r="G251" s="431"/>
      <c r="H251" s="158"/>
    </row>
    <row r="252" spans="1:10" ht="15" customHeight="1">
      <c r="A252" s="159"/>
      <c r="B252" s="144" t="s">
        <v>291</v>
      </c>
      <c r="C252" s="156"/>
      <c r="D252" s="488"/>
      <c r="E252" s="360"/>
      <c r="F252" s="157"/>
      <c r="G252" s="431"/>
      <c r="H252" s="158"/>
    </row>
    <row r="253" spans="1:10" ht="15" customHeight="1">
      <c r="A253" s="159"/>
      <c r="B253" s="144" t="s">
        <v>292</v>
      </c>
      <c r="C253" s="156"/>
      <c r="D253" s="488"/>
      <c r="E253" s="360"/>
      <c r="F253" s="157"/>
      <c r="G253" s="431"/>
      <c r="H253" s="158"/>
    </row>
    <row r="254" spans="1:10" ht="15" customHeight="1">
      <c r="A254" s="159"/>
      <c r="B254" s="144" t="s">
        <v>293</v>
      </c>
      <c r="C254" s="156"/>
      <c r="D254" s="488"/>
      <c r="E254" s="360"/>
      <c r="F254" s="157"/>
      <c r="G254" s="431"/>
      <c r="H254" s="158"/>
    </row>
    <row r="255" spans="1:10" ht="15" customHeight="1">
      <c r="A255" s="159"/>
      <c r="B255" s="160" t="s">
        <v>155</v>
      </c>
      <c r="C255" s="156"/>
      <c r="D255" s="488"/>
      <c r="E255" s="360"/>
      <c r="F255" s="157"/>
      <c r="G255" s="431"/>
      <c r="H255" s="158"/>
    </row>
    <row r="256" spans="1:10" ht="15" customHeight="1">
      <c r="A256" s="159"/>
      <c r="B256" s="142" t="s">
        <v>294</v>
      </c>
      <c r="C256" s="156"/>
      <c r="D256" s="488"/>
      <c r="E256" s="360"/>
      <c r="F256" s="157"/>
      <c r="G256" s="431"/>
      <c r="H256" s="158"/>
    </row>
    <row r="257" spans="1:8" ht="15" customHeight="1">
      <c r="A257" s="159"/>
      <c r="B257" s="142" t="s">
        <v>295</v>
      </c>
      <c r="C257" s="156"/>
      <c r="D257" s="488"/>
      <c r="E257" s="360"/>
      <c r="F257" s="157"/>
      <c r="G257" s="431"/>
      <c r="H257" s="158"/>
    </row>
    <row r="258" spans="1:8" ht="15" customHeight="1">
      <c r="A258" s="159"/>
      <c r="B258" s="142" t="s">
        <v>296</v>
      </c>
      <c r="C258" s="156"/>
      <c r="D258" s="488"/>
      <c r="E258" s="360"/>
      <c r="F258" s="157"/>
      <c r="G258" s="431"/>
      <c r="H258" s="158"/>
    </row>
    <row r="259" spans="1:8" ht="15" customHeight="1">
      <c r="A259" s="159"/>
      <c r="B259" s="142" t="s">
        <v>297</v>
      </c>
      <c r="C259" s="156"/>
      <c r="D259" s="488"/>
      <c r="E259" s="360"/>
      <c r="F259" s="157"/>
      <c r="G259" s="431"/>
      <c r="H259" s="158"/>
    </row>
    <row r="260" spans="1:8" ht="15" customHeight="1">
      <c r="A260" s="159"/>
      <c r="B260" s="142" t="s">
        <v>298</v>
      </c>
      <c r="C260" s="156"/>
      <c r="D260" s="488"/>
      <c r="E260" s="360"/>
      <c r="F260" s="157"/>
      <c r="G260" s="431"/>
      <c r="H260" s="158"/>
    </row>
    <row r="261" spans="1:8" ht="15" customHeight="1">
      <c r="A261" s="159" t="s">
        <v>62</v>
      </c>
      <c r="B261" s="160" t="s">
        <v>299</v>
      </c>
      <c r="C261" s="156"/>
      <c r="D261" s="488"/>
      <c r="E261" s="360"/>
      <c r="F261" s="157"/>
      <c r="G261" s="431"/>
      <c r="H261" s="158"/>
    </row>
    <row r="262" spans="1:8" ht="15" customHeight="1">
      <c r="A262" s="159"/>
      <c r="B262" s="144" t="s">
        <v>300</v>
      </c>
      <c r="C262" s="156"/>
      <c r="D262" s="488"/>
      <c r="E262" s="360"/>
      <c r="F262" s="157"/>
      <c r="G262" s="431"/>
      <c r="H262" s="158"/>
    </row>
    <row r="263" spans="1:8" ht="15" customHeight="1">
      <c r="A263" s="159"/>
      <c r="B263" s="144" t="s">
        <v>301</v>
      </c>
      <c r="C263" s="156"/>
      <c r="D263" s="488"/>
      <c r="E263" s="360"/>
      <c r="F263" s="157"/>
      <c r="G263" s="431"/>
      <c r="H263" s="158"/>
    </row>
    <row r="264" spans="1:8" ht="15" customHeight="1">
      <c r="A264" s="159"/>
      <c r="B264" s="144" t="s">
        <v>302</v>
      </c>
      <c r="C264" s="156"/>
      <c r="D264" s="488"/>
      <c r="E264" s="360"/>
      <c r="F264" s="157"/>
      <c r="G264" s="431"/>
      <c r="H264" s="158"/>
    </row>
    <row r="265" spans="1:8" ht="15" customHeight="1">
      <c r="A265" s="159"/>
      <c r="B265" s="144" t="s">
        <v>303</v>
      </c>
      <c r="C265" s="156"/>
      <c r="D265" s="488"/>
      <c r="E265" s="360"/>
      <c r="F265" s="157"/>
      <c r="G265" s="431"/>
      <c r="H265" s="158"/>
    </row>
    <row r="266" spans="1:8" ht="15" customHeight="1">
      <c r="A266" s="159"/>
      <c r="B266" s="144" t="s">
        <v>203</v>
      </c>
      <c r="C266" s="156"/>
      <c r="D266" s="488"/>
      <c r="E266" s="360"/>
      <c r="F266" s="157"/>
      <c r="G266" s="431"/>
      <c r="H266" s="158"/>
    </row>
    <row r="267" spans="1:8" ht="15" customHeight="1">
      <c r="A267" s="159"/>
      <c r="B267" s="144" t="s">
        <v>304</v>
      </c>
      <c r="C267" s="156"/>
      <c r="D267" s="488"/>
      <c r="E267" s="360"/>
      <c r="F267" s="157"/>
      <c r="G267" s="431"/>
      <c r="H267" s="158"/>
    </row>
    <row r="268" spans="1:8" ht="15" customHeight="1">
      <c r="A268" s="159"/>
      <c r="B268" s="144" t="s">
        <v>205</v>
      </c>
      <c r="C268" s="156"/>
      <c r="D268" s="488"/>
      <c r="E268" s="360"/>
      <c r="F268" s="157"/>
      <c r="G268" s="431"/>
      <c r="H268" s="158"/>
    </row>
    <row r="269" spans="1:8" ht="15" customHeight="1">
      <c r="A269" s="159"/>
      <c r="B269" s="144" t="s">
        <v>206</v>
      </c>
      <c r="C269" s="156"/>
      <c r="D269" s="488"/>
      <c r="E269" s="360"/>
      <c r="F269" s="157"/>
      <c r="G269" s="431"/>
      <c r="H269" s="158"/>
    </row>
    <row r="270" spans="1:8" ht="15" customHeight="1">
      <c r="A270" s="159"/>
      <c r="B270" s="144" t="s">
        <v>207</v>
      </c>
      <c r="C270" s="156"/>
      <c r="D270" s="488"/>
      <c r="E270" s="360"/>
      <c r="F270" s="157"/>
      <c r="G270" s="431"/>
      <c r="H270" s="158"/>
    </row>
    <row r="271" spans="1:8" ht="15" customHeight="1">
      <c r="A271" s="159"/>
      <c r="B271" s="144" t="s">
        <v>305</v>
      </c>
      <c r="C271" s="156"/>
      <c r="D271" s="488"/>
      <c r="E271" s="360"/>
      <c r="F271" s="157"/>
      <c r="G271" s="431"/>
      <c r="H271" s="158"/>
    </row>
    <row r="272" spans="1:8" ht="15" customHeight="1">
      <c r="A272" s="159"/>
      <c r="B272" s="144" t="s">
        <v>306</v>
      </c>
      <c r="C272" s="156"/>
      <c r="D272" s="488"/>
      <c r="E272" s="360"/>
      <c r="F272" s="157"/>
      <c r="G272" s="431"/>
      <c r="H272" s="158"/>
    </row>
    <row r="273" spans="1:10" ht="18.75" customHeight="1">
      <c r="A273" s="159"/>
      <c r="B273" s="144" t="s">
        <v>307</v>
      </c>
      <c r="C273" s="156"/>
      <c r="D273" s="488"/>
      <c r="E273" s="360"/>
      <c r="F273" s="157"/>
      <c r="G273" s="431"/>
      <c r="H273" s="158"/>
      <c r="J273" s="468"/>
    </row>
    <row r="274" spans="1:10" ht="15" customHeight="1">
      <c r="A274" s="159"/>
      <c r="B274" s="144" t="s">
        <v>53</v>
      </c>
      <c r="C274" s="156"/>
      <c r="D274" s="488"/>
      <c r="E274" s="360"/>
      <c r="F274" s="157"/>
      <c r="G274" s="431"/>
      <c r="H274" s="158"/>
    </row>
    <row r="275" spans="1:10" ht="15" customHeight="1">
      <c r="A275" s="159"/>
      <c r="B275" s="142" t="s">
        <v>308</v>
      </c>
      <c r="C275" s="156"/>
      <c r="D275" s="488"/>
      <c r="E275" s="360"/>
      <c r="F275" s="157"/>
      <c r="G275" s="431"/>
      <c r="H275" s="158"/>
    </row>
    <row r="276" spans="1:10" ht="15" customHeight="1">
      <c r="A276" s="159"/>
      <c r="B276" s="142" t="s">
        <v>309</v>
      </c>
      <c r="C276" s="156"/>
      <c r="D276" s="488"/>
      <c r="E276" s="360"/>
      <c r="F276" s="157"/>
      <c r="G276" s="431"/>
      <c r="H276" s="158"/>
    </row>
    <row r="277" spans="1:10" ht="15" customHeight="1">
      <c r="A277" s="159"/>
      <c r="B277" s="144" t="s">
        <v>310</v>
      </c>
      <c r="C277" s="156"/>
      <c r="D277" s="488"/>
      <c r="E277" s="360"/>
      <c r="F277" s="157"/>
      <c r="G277" s="431"/>
      <c r="H277" s="158"/>
    </row>
    <row r="278" spans="1:10" ht="15.75" customHeight="1">
      <c r="A278" s="159"/>
      <c r="B278" s="144" t="s">
        <v>311</v>
      </c>
      <c r="C278" s="156"/>
      <c r="D278" s="488"/>
      <c r="E278" s="360"/>
      <c r="F278" s="157"/>
      <c r="G278" s="431"/>
      <c r="H278" s="158"/>
      <c r="J278" s="467"/>
    </row>
    <row r="279" spans="1:10" ht="15" customHeight="1">
      <c r="A279" s="159"/>
      <c r="B279" s="144" t="s">
        <v>214</v>
      </c>
      <c r="C279" s="156"/>
      <c r="D279" s="488"/>
      <c r="E279" s="360"/>
      <c r="F279" s="157"/>
      <c r="G279" s="431"/>
      <c r="H279" s="158"/>
    </row>
    <row r="280" spans="1:10" ht="15" customHeight="1">
      <c r="A280" s="159"/>
      <c r="B280" s="144" t="s">
        <v>215</v>
      </c>
      <c r="C280" s="156"/>
      <c r="D280" s="488"/>
      <c r="E280" s="360"/>
      <c r="F280" s="157"/>
      <c r="G280" s="431"/>
      <c r="H280" s="158"/>
    </row>
    <row r="281" spans="1:10" ht="15" customHeight="1">
      <c r="A281" s="159"/>
      <c r="B281" s="144" t="s">
        <v>312</v>
      </c>
      <c r="C281" s="156"/>
      <c r="D281" s="488"/>
      <c r="E281" s="360"/>
      <c r="F281" s="157"/>
      <c r="G281" s="431"/>
      <c r="H281" s="158"/>
    </row>
    <row r="282" spans="1:10" ht="15" customHeight="1">
      <c r="A282" s="159"/>
      <c r="B282" s="144" t="s">
        <v>313</v>
      </c>
      <c r="C282" s="156"/>
      <c r="D282" s="488"/>
      <c r="E282" s="360"/>
      <c r="F282" s="157"/>
      <c r="G282" s="431"/>
      <c r="H282" s="158"/>
    </row>
    <row r="283" spans="1:10" ht="15" customHeight="1">
      <c r="A283" s="159"/>
      <c r="B283" s="144" t="s">
        <v>218</v>
      </c>
      <c r="C283" s="156"/>
      <c r="D283" s="488"/>
      <c r="E283" s="360"/>
      <c r="F283" s="157"/>
      <c r="G283" s="431"/>
      <c r="H283" s="158"/>
    </row>
    <row r="284" spans="1:10" ht="15" customHeight="1">
      <c r="A284" s="159"/>
      <c r="B284" s="144" t="s">
        <v>219</v>
      </c>
      <c r="C284" s="156"/>
      <c r="D284" s="488"/>
      <c r="E284" s="360"/>
      <c r="F284" s="157"/>
      <c r="G284" s="431"/>
      <c r="H284" s="158"/>
    </row>
    <row r="285" spans="1:10" ht="15" customHeight="1">
      <c r="A285" s="159"/>
      <c r="B285" s="144" t="s">
        <v>220</v>
      </c>
      <c r="C285" s="156"/>
      <c r="D285" s="488"/>
      <c r="E285" s="360"/>
      <c r="F285" s="157"/>
      <c r="G285" s="431"/>
      <c r="H285" s="158"/>
    </row>
    <row r="286" spans="1:10" ht="15" customHeight="1">
      <c r="A286" s="159"/>
      <c r="B286" s="144" t="s">
        <v>221</v>
      </c>
      <c r="C286" s="156"/>
      <c r="D286" s="488"/>
      <c r="E286" s="360"/>
      <c r="F286" s="157"/>
      <c r="G286" s="431"/>
      <c r="H286" s="158"/>
    </row>
    <row r="287" spans="1:10" ht="15" customHeight="1">
      <c r="A287" s="159"/>
      <c r="B287" s="144" t="s">
        <v>222</v>
      </c>
      <c r="C287" s="156"/>
      <c r="D287" s="488"/>
      <c r="E287" s="360"/>
      <c r="F287" s="157"/>
      <c r="G287" s="431"/>
      <c r="H287" s="158"/>
    </row>
    <row r="288" spans="1:10" ht="15" customHeight="1">
      <c r="A288" s="159"/>
      <c r="B288" s="144" t="s">
        <v>223</v>
      </c>
      <c r="C288" s="156"/>
      <c r="D288" s="488"/>
      <c r="E288" s="360"/>
      <c r="F288" s="157"/>
      <c r="G288" s="431"/>
      <c r="H288" s="158"/>
    </row>
    <row r="289" spans="1:10" ht="15" customHeight="1">
      <c r="A289" s="159"/>
      <c r="B289" s="144" t="s">
        <v>314</v>
      </c>
      <c r="C289" s="156"/>
      <c r="D289" s="488"/>
      <c r="E289" s="360"/>
      <c r="F289" s="157"/>
      <c r="G289" s="431"/>
      <c r="H289" s="158"/>
    </row>
    <row r="290" spans="1:10" ht="15" customHeight="1">
      <c r="A290" s="159"/>
      <c r="B290" s="144" t="s">
        <v>315</v>
      </c>
      <c r="C290" s="156"/>
      <c r="D290" s="488"/>
      <c r="E290" s="360"/>
      <c r="F290" s="157"/>
      <c r="G290" s="431"/>
      <c r="H290" s="158"/>
    </row>
    <row r="291" spans="1:10" ht="15" customHeight="1">
      <c r="A291" s="159"/>
      <c r="B291" s="144" t="s">
        <v>316</v>
      </c>
      <c r="C291" s="156"/>
      <c r="D291" s="488"/>
      <c r="E291" s="360"/>
      <c r="F291" s="157"/>
      <c r="G291" s="431"/>
      <c r="H291" s="158"/>
    </row>
    <row r="292" spans="1:10" ht="15" customHeight="1">
      <c r="A292" s="159"/>
      <c r="B292" s="144" t="s">
        <v>317</v>
      </c>
      <c r="C292" s="156"/>
      <c r="D292" s="488"/>
      <c r="E292" s="360"/>
      <c r="F292" s="157"/>
      <c r="G292" s="431"/>
      <c r="H292" s="158"/>
    </row>
    <row r="293" spans="1:10" ht="15" customHeight="1">
      <c r="A293" s="159"/>
      <c r="B293" s="160" t="s">
        <v>155</v>
      </c>
      <c r="C293" s="156"/>
      <c r="D293" s="488"/>
      <c r="E293" s="360"/>
      <c r="F293" s="157"/>
      <c r="G293" s="431"/>
      <c r="H293" s="158"/>
    </row>
    <row r="294" spans="1:10" ht="15" customHeight="1">
      <c r="A294" s="159"/>
      <c r="B294" s="142" t="s">
        <v>318</v>
      </c>
      <c r="C294" s="156"/>
      <c r="D294" s="488"/>
      <c r="E294" s="360"/>
      <c r="F294" s="157"/>
      <c r="G294" s="431"/>
      <c r="H294" s="158"/>
    </row>
    <row r="295" spans="1:10" ht="15" customHeight="1">
      <c r="A295" s="159"/>
      <c r="B295" s="142" t="s">
        <v>273</v>
      </c>
      <c r="C295" s="156"/>
      <c r="D295" s="488"/>
      <c r="E295" s="360"/>
      <c r="F295" s="157"/>
      <c r="G295" s="431"/>
      <c r="H295" s="158"/>
    </row>
    <row r="296" spans="1:10" ht="15" customHeight="1">
      <c r="A296" s="159"/>
      <c r="B296" s="142" t="s">
        <v>319</v>
      </c>
      <c r="C296" s="156"/>
      <c r="D296" s="488"/>
      <c r="E296" s="360"/>
      <c r="F296" s="157"/>
      <c r="G296" s="431"/>
      <c r="H296" s="158"/>
    </row>
    <row r="297" spans="1:10" ht="15" customHeight="1">
      <c r="A297" s="159" t="s">
        <v>63</v>
      </c>
      <c r="B297" s="160" t="s">
        <v>320</v>
      </c>
      <c r="C297" s="156"/>
      <c r="D297" s="488"/>
      <c r="E297" s="360"/>
      <c r="F297" s="157"/>
      <c r="G297" s="431"/>
      <c r="H297" s="158"/>
    </row>
    <row r="298" spans="1:10" ht="15" customHeight="1">
      <c r="A298" s="159"/>
      <c r="B298" s="144" t="s">
        <v>321</v>
      </c>
      <c r="C298" s="156"/>
      <c r="D298" s="488"/>
      <c r="E298" s="360"/>
      <c r="F298" s="157"/>
      <c r="G298" s="431"/>
      <c r="H298" s="158"/>
    </row>
    <row r="299" spans="1:10" ht="15" customHeight="1">
      <c r="A299" s="159"/>
      <c r="B299" s="144" t="s">
        <v>322</v>
      </c>
      <c r="C299" s="156"/>
      <c r="D299" s="488"/>
      <c r="E299" s="360"/>
      <c r="F299" s="157"/>
      <c r="G299" s="431"/>
      <c r="H299" s="158"/>
    </row>
    <row r="300" spans="1:10" ht="15" customHeight="1">
      <c r="A300" s="159"/>
      <c r="B300" s="144" t="s">
        <v>323</v>
      </c>
      <c r="C300" s="156"/>
      <c r="D300" s="488"/>
      <c r="E300" s="360"/>
      <c r="F300" s="157"/>
      <c r="G300" s="431"/>
      <c r="H300" s="158"/>
    </row>
    <row r="301" spans="1:10" ht="15" customHeight="1">
      <c r="A301" s="159"/>
      <c r="B301" s="144" t="s">
        <v>324</v>
      </c>
      <c r="C301" s="156"/>
      <c r="D301" s="488"/>
      <c r="E301" s="360"/>
      <c r="F301" s="157"/>
      <c r="G301" s="431"/>
      <c r="H301" s="158"/>
    </row>
    <row r="302" spans="1:10" ht="15" customHeight="1">
      <c r="A302" s="159"/>
      <c r="B302" s="144" t="s">
        <v>325</v>
      </c>
      <c r="C302" s="156"/>
      <c r="D302" s="488"/>
      <c r="E302" s="360"/>
      <c r="F302" s="157"/>
      <c r="G302" s="431"/>
      <c r="H302" s="158"/>
    </row>
    <row r="303" spans="1:10" ht="17.25" customHeight="1">
      <c r="A303" s="159"/>
      <c r="B303" s="144" t="s">
        <v>326</v>
      </c>
      <c r="C303" s="156"/>
      <c r="D303" s="488"/>
      <c r="E303" s="360"/>
      <c r="F303" s="157"/>
      <c r="G303" s="431"/>
      <c r="H303" s="158"/>
      <c r="J303" s="467"/>
    </row>
    <row r="304" spans="1:10" ht="15" customHeight="1">
      <c r="A304" s="159"/>
      <c r="B304" s="144" t="s">
        <v>327</v>
      </c>
      <c r="C304" s="156"/>
      <c r="D304" s="488"/>
      <c r="E304" s="360"/>
      <c r="F304" s="157"/>
      <c r="G304" s="431"/>
      <c r="H304" s="158"/>
    </row>
    <row r="305" spans="1:8" ht="15" customHeight="1">
      <c r="A305" s="159"/>
      <c r="B305" s="144" t="s">
        <v>328</v>
      </c>
      <c r="C305" s="156"/>
      <c r="D305" s="488"/>
      <c r="E305" s="360"/>
      <c r="F305" s="157"/>
      <c r="G305" s="431"/>
      <c r="H305" s="158"/>
    </row>
    <row r="306" spans="1:8" ht="15" customHeight="1">
      <c r="A306" s="159"/>
      <c r="B306" s="144" t="s">
        <v>329</v>
      </c>
      <c r="C306" s="156"/>
      <c r="D306" s="488"/>
      <c r="E306" s="360"/>
      <c r="F306" s="157"/>
      <c r="G306" s="431"/>
      <c r="H306" s="158"/>
    </row>
    <row r="307" spans="1:8" ht="15" customHeight="1">
      <c r="A307" s="159"/>
      <c r="B307" s="144" t="s">
        <v>330</v>
      </c>
      <c r="C307" s="156"/>
      <c r="D307" s="488"/>
      <c r="E307" s="360"/>
      <c r="F307" s="157"/>
      <c r="G307" s="431"/>
      <c r="H307" s="158"/>
    </row>
    <row r="308" spans="1:8" ht="15" customHeight="1">
      <c r="A308" s="159"/>
      <c r="B308" s="144" t="s">
        <v>331</v>
      </c>
      <c r="C308" s="156"/>
      <c r="D308" s="488"/>
      <c r="E308" s="360"/>
      <c r="F308" s="157"/>
      <c r="G308" s="431"/>
      <c r="H308" s="158"/>
    </row>
    <row r="309" spans="1:8" ht="15" customHeight="1">
      <c r="A309" s="159"/>
      <c r="B309" s="144" t="s">
        <v>332</v>
      </c>
      <c r="C309" s="156"/>
      <c r="D309" s="488"/>
      <c r="E309" s="360"/>
      <c r="F309" s="157"/>
      <c r="G309" s="431"/>
      <c r="H309" s="158"/>
    </row>
    <row r="310" spans="1:8" ht="15" customHeight="1">
      <c r="A310" s="159"/>
      <c r="B310" s="160" t="s">
        <v>155</v>
      </c>
      <c r="C310" s="156"/>
      <c r="D310" s="488"/>
      <c r="E310" s="360"/>
      <c r="F310" s="157"/>
      <c r="G310" s="431"/>
      <c r="H310" s="158"/>
    </row>
    <row r="311" spans="1:8" ht="15" customHeight="1">
      <c r="A311" s="159"/>
      <c r="B311" s="142" t="s">
        <v>333</v>
      </c>
      <c r="C311" s="156"/>
      <c r="D311" s="488"/>
      <c r="E311" s="360"/>
      <c r="F311" s="157"/>
      <c r="G311" s="431"/>
      <c r="H311" s="158"/>
    </row>
    <row r="312" spans="1:8" ht="15" customHeight="1">
      <c r="A312" s="159"/>
      <c r="B312" s="142" t="s">
        <v>334</v>
      </c>
      <c r="C312" s="156"/>
      <c r="D312" s="488"/>
      <c r="E312" s="360"/>
      <c r="F312" s="157"/>
      <c r="G312" s="431"/>
      <c r="H312" s="158"/>
    </row>
    <row r="313" spans="1:8" ht="15" customHeight="1">
      <c r="A313" s="159" t="s">
        <v>64</v>
      </c>
      <c r="B313" s="160" t="s">
        <v>335</v>
      </c>
      <c r="C313" s="156"/>
      <c r="D313" s="488"/>
      <c r="E313" s="360"/>
      <c r="F313" s="157"/>
      <c r="G313" s="431"/>
      <c r="H313" s="158"/>
    </row>
    <row r="314" spans="1:8" ht="15" customHeight="1">
      <c r="A314" s="159"/>
      <c r="B314" s="144" t="s">
        <v>336</v>
      </c>
      <c r="C314" s="156"/>
      <c r="D314" s="488"/>
      <c r="E314" s="360"/>
      <c r="F314" s="157"/>
      <c r="G314" s="431"/>
      <c r="H314" s="158"/>
    </row>
    <row r="315" spans="1:8" ht="15" customHeight="1">
      <c r="A315" s="159"/>
      <c r="B315" s="144" t="s">
        <v>337</v>
      </c>
      <c r="C315" s="156"/>
      <c r="D315" s="488"/>
      <c r="E315" s="360"/>
      <c r="F315" s="157"/>
      <c r="G315" s="431"/>
      <c r="H315" s="158"/>
    </row>
    <row r="316" spans="1:8" ht="15" customHeight="1">
      <c r="A316" s="159"/>
      <c r="B316" s="144" t="s">
        <v>338</v>
      </c>
      <c r="C316" s="156"/>
      <c r="D316" s="488"/>
      <c r="E316" s="360"/>
      <c r="F316" s="157"/>
      <c r="G316" s="431"/>
      <c r="H316" s="158"/>
    </row>
    <row r="317" spans="1:8" ht="15" customHeight="1">
      <c r="A317" s="159"/>
      <c r="B317" s="144" t="s">
        <v>339</v>
      </c>
      <c r="C317" s="156"/>
      <c r="D317" s="488"/>
      <c r="E317" s="360"/>
      <c r="F317" s="157"/>
      <c r="G317" s="431"/>
      <c r="H317" s="158"/>
    </row>
    <row r="318" spans="1:8" ht="15" customHeight="1">
      <c r="A318" s="159"/>
      <c r="B318" s="180" t="s">
        <v>340</v>
      </c>
      <c r="C318" s="156"/>
      <c r="D318" s="488"/>
      <c r="E318" s="360"/>
      <c r="F318" s="157"/>
      <c r="G318" s="431"/>
      <c r="H318" s="158"/>
    </row>
    <row r="319" spans="1:8" ht="15" customHeight="1">
      <c r="A319" s="159"/>
      <c r="B319" s="180" t="s">
        <v>341</v>
      </c>
      <c r="C319" s="156"/>
      <c r="D319" s="488"/>
      <c r="E319" s="360"/>
      <c r="F319" s="157"/>
      <c r="G319" s="431"/>
      <c r="H319" s="158"/>
    </row>
    <row r="320" spans="1:8" ht="15" customHeight="1">
      <c r="A320" s="159"/>
      <c r="B320" s="180" t="s">
        <v>342</v>
      </c>
      <c r="C320" s="156"/>
      <c r="D320" s="488"/>
      <c r="E320" s="360"/>
      <c r="F320" s="157"/>
      <c r="G320" s="431"/>
      <c r="H320" s="158"/>
    </row>
    <row r="321" spans="1:10" ht="15" customHeight="1">
      <c r="A321" s="159"/>
      <c r="B321" s="180" t="s">
        <v>343</v>
      </c>
      <c r="C321" s="156"/>
      <c r="D321" s="488"/>
      <c r="E321" s="360"/>
      <c r="F321" s="157"/>
      <c r="G321" s="431"/>
      <c r="H321" s="158"/>
    </row>
    <row r="322" spans="1:10" ht="15" customHeight="1">
      <c r="A322" s="159"/>
      <c r="B322" s="180" t="s">
        <v>344</v>
      </c>
      <c r="C322" s="156"/>
      <c r="D322" s="488"/>
      <c r="E322" s="360"/>
      <c r="F322" s="157"/>
      <c r="G322" s="431"/>
      <c r="H322" s="158"/>
    </row>
    <row r="323" spans="1:10" s="2" customFormat="1" ht="17.25" customHeight="1">
      <c r="A323" s="175"/>
      <c r="B323" s="466" t="s">
        <v>909</v>
      </c>
      <c r="C323" s="176"/>
      <c r="D323" s="488"/>
      <c r="E323" s="365"/>
      <c r="F323" s="177"/>
      <c r="G323" s="434"/>
      <c r="H323" s="178"/>
      <c r="J323" s="467"/>
    </row>
    <row r="324" spans="1:10" ht="15" customHeight="1">
      <c r="A324" s="159"/>
      <c r="B324" s="180" t="s">
        <v>345</v>
      </c>
      <c r="C324" s="156"/>
      <c r="D324" s="488"/>
      <c r="E324" s="360"/>
      <c r="F324" s="157"/>
      <c r="G324" s="431"/>
      <c r="H324" s="158"/>
    </row>
    <row r="325" spans="1:10" ht="15" customHeight="1">
      <c r="A325" s="159"/>
      <c r="B325" s="180" t="s">
        <v>346</v>
      </c>
      <c r="C325" s="156"/>
      <c r="D325" s="488"/>
      <c r="E325" s="360"/>
      <c r="F325" s="157"/>
      <c r="G325" s="431"/>
      <c r="H325" s="158"/>
    </row>
    <row r="326" spans="1:10" ht="15" customHeight="1">
      <c r="A326" s="159"/>
      <c r="B326" s="180" t="s">
        <v>347</v>
      </c>
      <c r="C326" s="156"/>
      <c r="D326" s="488"/>
      <c r="E326" s="360"/>
      <c r="F326" s="157"/>
      <c r="G326" s="431"/>
      <c r="H326" s="158"/>
    </row>
    <row r="327" spans="1:10" ht="15" customHeight="1">
      <c r="A327" s="159"/>
      <c r="B327" s="181" t="s">
        <v>155</v>
      </c>
      <c r="C327" s="156"/>
      <c r="D327" s="488"/>
      <c r="E327" s="360"/>
      <c r="F327" s="157"/>
      <c r="G327" s="431"/>
      <c r="H327" s="158"/>
    </row>
    <row r="328" spans="1:10" ht="15" customHeight="1">
      <c r="A328" s="159"/>
      <c r="B328" s="182" t="s">
        <v>348</v>
      </c>
      <c r="C328" s="156"/>
      <c r="D328" s="488"/>
      <c r="E328" s="360"/>
      <c r="F328" s="157"/>
      <c r="G328" s="431"/>
      <c r="H328" s="158"/>
    </row>
    <row r="329" spans="1:10" ht="15" customHeight="1">
      <c r="A329" s="159" t="s">
        <v>65</v>
      </c>
      <c r="B329" s="181" t="s">
        <v>349</v>
      </c>
      <c r="C329" s="156"/>
      <c r="D329" s="488"/>
      <c r="E329" s="360"/>
      <c r="F329" s="157"/>
      <c r="G329" s="431"/>
      <c r="H329" s="158"/>
    </row>
    <row r="330" spans="1:10" ht="15" customHeight="1">
      <c r="A330" s="159"/>
      <c r="B330" s="180" t="s">
        <v>350</v>
      </c>
      <c r="C330" s="156"/>
      <c r="D330" s="488"/>
      <c r="E330" s="360"/>
      <c r="F330" s="157"/>
      <c r="G330" s="431"/>
      <c r="H330" s="158"/>
    </row>
    <row r="331" spans="1:10" ht="15" customHeight="1">
      <c r="A331" s="159"/>
      <c r="B331" s="180" t="s">
        <v>351</v>
      </c>
      <c r="C331" s="156"/>
      <c r="D331" s="488"/>
      <c r="E331" s="360"/>
      <c r="F331" s="157"/>
      <c r="G331" s="431"/>
      <c r="H331" s="158"/>
    </row>
    <row r="332" spans="1:10" ht="15" customHeight="1">
      <c r="A332" s="159"/>
      <c r="B332" s="180" t="s">
        <v>352</v>
      </c>
      <c r="C332" s="156"/>
      <c r="D332" s="488"/>
      <c r="E332" s="360"/>
      <c r="F332" s="157"/>
      <c r="G332" s="431"/>
      <c r="H332" s="158"/>
    </row>
    <row r="333" spans="1:10" ht="15" customHeight="1">
      <c r="A333" s="159"/>
      <c r="B333" s="180" t="s">
        <v>353</v>
      </c>
      <c r="C333" s="156"/>
      <c r="D333" s="488"/>
      <c r="E333" s="360"/>
      <c r="F333" s="157"/>
      <c r="G333" s="431"/>
      <c r="H333" s="158"/>
    </row>
    <row r="334" spans="1:10" ht="15" customHeight="1">
      <c r="A334" s="159"/>
      <c r="B334" s="180" t="s">
        <v>354</v>
      </c>
      <c r="C334" s="156"/>
      <c r="D334" s="488"/>
      <c r="E334" s="360"/>
      <c r="F334" s="157"/>
      <c r="G334" s="431"/>
      <c r="H334" s="158"/>
    </row>
    <row r="335" spans="1:10" ht="15" customHeight="1">
      <c r="A335" s="159"/>
      <c r="B335" s="180" t="s">
        <v>355</v>
      </c>
      <c r="C335" s="156"/>
      <c r="D335" s="488"/>
      <c r="E335" s="360"/>
      <c r="F335" s="157"/>
      <c r="G335" s="431"/>
      <c r="H335" s="158"/>
    </row>
    <row r="336" spans="1:10" ht="15" customHeight="1">
      <c r="A336" s="159"/>
      <c r="B336" s="180" t="s">
        <v>356</v>
      </c>
      <c r="C336" s="156"/>
      <c r="D336" s="488"/>
      <c r="E336" s="360"/>
      <c r="F336" s="157"/>
      <c r="G336" s="431"/>
      <c r="H336" s="158"/>
    </row>
    <row r="337" spans="1:10" ht="15" customHeight="1">
      <c r="A337" s="159"/>
      <c r="B337" s="180" t="s">
        <v>357</v>
      </c>
      <c r="C337" s="156"/>
      <c r="D337" s="488"/>
      <c r="E337" s="360"/>
      <c r="F337" s="157"/>
      <c r="G337" s="431"/>
      <c r="H337" s="158"/>
    </row>
    <row r="338" spans="1:10" ht="15" customHeight="1">
      <c r="A338" s="159"/>
      <c r="B338" s="180" t="s">
        <v>358</v>
      </c>
      <c r="C338" s="156"/>
      <c r="D338" s="488"/>
      <c r="E338" s="360"/>
      <c r="F338" s="157"/>
      <c r="G338" s="431"/>
      <c r="H338" s="158"/>
    </row>
    <row r="339" spans="1:10" ht="15" customHeight="1">
      <c r="A339" s="159"/>
      <c r="B339" s="180" t="s">
        <v>359</v>
      </c>
      <c r="C339" s="156"/>
      <c r="D339" s="488"/>
      <c r="E339" s="360"/>
      <c r="F339" s="157"/>
      <c r="G339" s="431"/>
      <c r="H339" s="158"/>
    </row>
    <row r="340" spans="1:10" ht="15" customHeight="1">
      <c r="A340" s="159"/>
      <c r="B340" s="180" t="s">
        <v>360</v>
      </c>
      <c r="C340" s="156"/>
      <c r="D340" s="488"/>
      <c r="E340" s="360"/>
      <c r="F340" s="157"/>
      <c r="G340" s="431"/>
      <c r="H340" s="158"/>
    </row>
    <row r="341" spans="1:10" ht="15" customHeight="1">
      <c r="A341" s="159"/>
      <c r="B341" s="180" t="s">
        <v>361</v>
      </c>
      <c r="C341" s="156"/>
      <c r="D341" s="488"/>
      <c r="E341" s="360"/>
      <c r="F341" s="157"/>
      <c r="G341" s="431"/>
      <c r="H341" s="158"/>
    </row>
    <row r="342" spans="1:10" ht="15" customHeight="1">
      <c r="A342" s="159"/>
      <c r="B342" s="180" t="s">
        <v>362</v>
      </c>
      <c r="C342" s="156"/>
      <c r="D342" s="488"/>
      <c r="E342" s="360"/>
      <c r="F342" s="157"/>
      <c r="G342" s="431"/>
      <c r="H342" s="158"/>
    </row>
    <row r="343" spans="1:10" ht="15" customHeight="1">
      <c r="A343" s="159"/>
      <c r="B343" s="180" t="s">
        <v>363</v>
      </c>
      <c r="C343" s="156"/>
      <c r="D343" s="488"/>
      <c r="E343" s="360"/>
      <c r="F343" s="157"/>
      <c r="G343" s="431"/>
      <c r="H343" s="158"/>
    </row>
    <row r="344" spans="1:10" ht="15" customHeight="1">
      <c r="A344" s="159"/>
      <c r="B344" s="180" t="s">
        <v>364</v>
      </c>
      <c r="C344" s="156"/>
      <c r="D344" s="488"/>
      <c r="E344" s="360"/>
      <c r="F344" s="157"/>
      <c r="G344" s="431"/>
      <c r="H344" s="158"/>
    </row>
    <row r="345" spans="1:10" ht="15" customHeight="1">
      <c r="A345" s="159"/>
      <c r="B345" s="181" t="s">
        <v>155</v>
      </c>
      <c r="C345" s="156"/>
      <c r="D345" s="488"/>
      <c r="E345" s="360"/>
      <c r="F345" s="157"/>
      <c r="G345" s="431"/>
      <c r="H345" s="158"/>
    </row>
    <row r="346" spans="1:10" ht="15" customHeight="1">
      <c r="A346" s="159"/>
      <c r="B346" s="182" t="s">
        <v>365</v>
      </c>
      <c r="C346" s="156"/>
      <c r="D346" s="488"/>
      <c r="E346" s="360"/>
      <c r="F346" s="157"/>
      <c r="G346" s="431"/>
      <c r="H346" s="158"/>
    </row>
    <row r="347" spans="1:10" ht="15" customHeight="1">
      <c r="A347" s="159"/>
      <c r="B347" s="182" t="s">
        <v>366</v>
      </c>
      <c r="C347" s="156"/>
      <c r="D347" s="488"/>
      <c r="E347" s="360"/>
      <c r="F347" s="157"/>
      <c r="G347" s="431"/>
      <c r="H347" s="158"/>
    </row>
    <row r="348" spans="1:10" ht="15" customHeight="1">
      <c r="A348" s="159"/>
      <c r="B348" s="182" t="s">
        <v>367</v>
      </c>
      <c r="C348" s="156"/>
      <c r="D348" s="488"/>
      <c r="E348" s="360"/>
      <c r="F348" s="157"/>
      <c r="G348" s="431"/>
      <c r="H348" s="158"/>
    </row>
    <row r="349" spans="1:10" ht="15" customHeight="1">
      <c r="A349" s="159"/>
      <c r="B349" s="182" t="s">
        <v>368</v>
      </c>
      <c r="C349" s="156"/>
      <c r="D349" s="488"/>
      <c r="E349" s="360"/>
      <c r="F349" s="157"/>
      <c r="G349" s="431"/>
      <c r="H349" s="158"/>
    </row>
    <row r="350" spans="1:10" ht="18.75" customHeight="1">
      <c r="A350" s="159" t="s">
        <v>66</v>
      </c>
      <c r="B350" s="181" t="s">
        <v>369</v>
      </c>
      <c r="C350" s="156"/>
      <c r="D350" s="488"/>
      <c r="E350" s="360"/>
      <c r="F350" s="157"/>
      <c r="G350" s="431"/>
      <c r="H350" s="158"/>
      <c r="J350" s="467"/>
    </row>
    <row r="351" spans="1:10" ht="15" customHeight="1">
      <c r="A351" s="159"/>
      <c r="B351" s="180" t="s">
        <v>370</v>
      </c>
      <c r="C351" s="156"/>
      <c r="D351" s="488"/>
      <c r="E351" s="360"/>
      <c r="F351" s="157"/>
      <c r="G351" s="431"/>
      <c r="H351" s="158"/>
    </row>
    <row r="352" spans="1:10" ht="15" customHeight="1">
      <c r="A352" s="159"/>
      <c r="B352" s="180" t="s">
        <v>371</v>
      </c>
      <c r="C352" s="156"/>
      <c r="D352" s="488"/>
      <c r="E352" s="360"/>
      <c r="F352" s="157"/>
      <c r="G352" s="431"/>
      <c r="H352" s="158"/>
    </row>
    <row r="353" spans="1:8" ht="15" customHeight="1">
      <c r="A353" s="159"/>
      <c r="B353" s="180" t="s">
        <v>372</v>
      </c>
      <c r="C353" s="156"/>
      <c r="D353" s="488"/>
      <c r="E353" s="360"/>
      <c r="F353" s="157"/>
      <c r="G353" s="431"/>
      <c r="H353" s="158"/>
    </row>
    <row r="354" spans="1:8" ht="15" customHeight="1">
      <c r="A354" s="159"/>
      <c r="B354" s="180" t="s">
        <v>373</v>
      </c>
      <c r="C354" s="156"/>
      <c r="D354" s="488"/>
      <c r="E354" s="360"/>
      <c r="F354" s="157"/>
      <c r="G354" s="431"/>
      <c r="H354" s="158"/>
    </row>
    <row r="355" spans="1:8" ht="15" customHeight="1">
      <c r="A355" s="159"/>
      <c r="B355" s="180" t="s">
        <v>374</v>
      </c>
      <c r="C355" s="156"/>
      <c r="D355" s="488"/>
      <c r="E355" s="360"/>
      <c r="F355" s="157"/>
      <c r="G355" s="431"/>
      <c r="H355" s="158"/>
    </row>
    <row r="356" spans="1:8" ht="15" customHeight="1">
      <c r="A356" s="159"/>
      <c r="B356" s="182" t="s">
        <v>375</v>
      </c>
      <c r="C356" s="156"/>
      <c r="D356" s="488"/>
      <c r="E356" s="360"/>
      <c r="F356" s="157"/>
      <c r="G356" s="431"/>
      <c r="H356" s="158"/>
    </row>
    <row r="357" spans="1:8" ht="15" customHeight="1">
      <c r="A357" s="159"/>
      <c r="B357" s="182" t="s">
        <v>376</v>
      </c>
      <c r="C357" s="156"/>
      <c r="D357" s="488"/>
      <c r="E357" s="360"/>
      <c r="F357" s="157"/>
      <c r="G357" s="431"/>
      <c r="H357" s="158"/>
    </row>
    <row r="358" spans="1:8" ht="15" customHeight="1">
      <c r="A358" s="159"/>
      <c r="B358" s="182" t="s">
        <v>377</v>
      </c>
      <c r="C358" s="156"/>
      <c r="D358" s="488"/>
      <c r="E358" s="360"/>
      <c r="F358" s="157"/>
      <c r="G358" s="431"/>
      <c r="H358" s="158"/>
    </row>
    <row r="359" spans="1:8" ht="15" customHeight="1">
      <c r="A359" s="159"/>
      <c r="B359" s="182" t="s">
        <v>378</v>
      </c>
      <c r="C359" s="156"/>
      <c r="D359" s="488"/>
      <c r="E359" s="360"/>
      <c r="F359" s="157"/>
      <c r="G359" s="431"/>
      <c r="H359" s="158"/>
    </row>
    <row r="360" spans="1:8" ht="15" customHeight="1">
      <c r="A360" s="159"/>
      <c r="B360" s="180" t="s">
        <v>379</v>
      </c>
      <c r="C360" s="156"/>
      <c r="D360" s="488"/>
      <c r="E360" s="360"/>
      <c r="F360" s="157"/>
      <c r="G360" s="431"/>
      <c r="H360" s="158"/>
    </row>
    <row r="361" spans="1:8" ht="15" customHeight="1">
      <c r="A361" s="159"/>
      <c r="B361" s="180" t="s">
        <v>380</v>
      </c>
      <c r="C361" s="156"/>
      <c r="D361" s="488"/>
      <c r="E361" s="360"/>
      <c r="F361" s="157"/>
      <c r="G361" s="431"/>
      <c r="H361" s="158"/>
    </row>
    <row r="362" spans="1:8" ht="15" customHeight="1">
      <c r="A362" s="159"/>
      <c r="B362" s="180" t="s">
        <v>381</v>
      </c>
      <c r="C362" s="156"/>
      <c r="D362" s="488"/>
      <c r="E362" s="360"/>
      <c r="F362" s="157"/>
      <c r="G362" s="431"/>
      <c r="H362" s="158"/>
    </row>
    <row r="363" spans="1:8" ht="15" customHeight="1">
      <c r="A363" s="159"/>
      <c r="B363" s="180" t="s">
        <v>382</v>
      </c>
      <c r="C363" s="156"/>
      <c r="D363" s="488"/>
      <c r="E363" s="360"/>
      <c r="F363" s="157"/>
      <c r="G363" s="431"/>
      <c r="H363" s="158"/>
    </row>
    <row r="364" spans="1:8" ht="15" customHeight="1">
      <c r="A364" s="159"/>
      <c r="B364" s="180" t="s">
        <v>383</v>
      </c>
      <c r="C364" s="156"/>
      <c r="D364" s="488"/>
      <c r="E364" s="360"/>
      <c r="F364" s="157"/>
      <c r="G364" s="431"/>
      <c r="H364" s="158"/>
    </row>
    <row r="365" spans="1:8" ht="15" customHeight="1">
      <c r="A365" s="159"/>
      <c r="B365" s="180" t="s">
        <v>384</v>
      </c>
      <c r="C365" s="156"/>
      <c r="D365" s="488"/>
      <c r="E365" s="360"/>
      <c r="F365" s="157"/>
      <c r="G365" s="431"/>
      <c r="H365" s="158"/>
    </row>
    <row r="366" spans="1:8" ht="15" customHeight="1">
      <c r="A366" s="159"/>
      <c r="B366" s="180" t="s">
        <v>385</v>
      </c>
      <c r="C366" s="156"/>
      <c r="D366" s="488"/>
      <c r="E366" s="360"/>
      <c r="F366" s="157"/>
      <c r="G366" s="431"/>
      <c r="H366" s="158"/>
    </row>
    <row r="367" spans="1:8" ht="15" customHeight="1">
      <c r="A367" s="159"/>
      <c r="B367" s="180" t="s">
        <v>386</v>
      </c>
      <c r="C367" s="156"/>
      <c r="D367" s="488"/>
      <c r="E367" s="360"/>
      <c r="F367" s="157"/>
      <c r="G367" s="431"/>
      <c r="H367" s="158"/>
    </row>
    <row r="368" spans="1:8" ht="15" customHeight="1">
      <c r="A368" s="159"/>
      <c r="B368" s="180" t="s">
        <v>387</v>
      </c>
      <c r="C368" s="156"/>
      <c r="D368" s="488"/>
      <c r="E368" s="360"/>
      <c r="F368" s="157"/>
      <c r="G368" s="431"/>
      <c r="H368" s="158"/>
    </row>
    <row r="369" spans="1:8" ht="15" customHeight="1">
      <c r="A369" s="159"/>
      <c r="B369" s="180" t="s">
        <v>388</v>
      </c>
      <c r="C369" s="156"/>
      <c r="D369" s="488"/>
      <c r="E369" s="360"/>
      <c r="F369" s="157"/>
      <c r="G369" s="431"/>
      <c r="H369" s="158"/>
    </row>
    <row r="370" spans="1:8" ht="15" customHeight="1">
      <c r="A370" s="159"/>
      <c r="B370" s="180" t="s">
        <v>389</v>
      </c>
      <c r="C370" s="156"/>
      <c r="D370" s="488"/>
      <c r="E370" s="360"/>
      <c r="F370" s="157"/>
      <c r="G370" s="431"/>
      <c r="H370" s="158"/>
    </row>
    <row r="371" spans="1:8" ht="15" customHeight="1">
      <c r="A371" s="159"/>
      <c r="B371" s="180" t="s">
        <v>390</v>
      </c>
      <c r="C371" s="156"/>
      <c r="D371" s="488"/>
      <c r="E371" s="360"/>
      <c r="F371" s="157"/>
      <c r="G371" s="431"/>
      <c r="H371" s="158"/>
    </row>
    <row r="372" spans="1:8" ht="15" customHeight="1">
      <c r="A372" s="159"/>
      <c r="B372" s="180" t="s">
        <v>391</v>
      </c>
      <c r="C372" s="156"/>
      <c r="D372" s="488"/>
      <c r="E372" s="360"/>
      <c r="F372" s="157"/>
      <c r="G372" s="431"/>
      <c r="H372" s="158"/>
    </row>
    <row r="373" spans="1:8" ht="15" customHeight="1">
      <c r="A373" s="159"/>
      <c r="B373" s="180" t="s">
        <v>727</v>
      </c>
      <c r="C373" s="156"/>
      <c r="D373" s="488"/>
      <c r="E373" s="360"/>
      <c r="F373" s="157"/>
      <c r="G373" s="431"/>
      <c r="H373" s="158"/>
    </row>
    <row r="374" spans="1:8" ht="15" customHeight="1">
      <c r="A374" s="159"/>
      <c r="B374" s="180" t="s">
        <v>392</v>
      </c>
      <c r="C374" s="156"/>
      <c r="D374" s="488"/>
      <c r="E374" s="360"/>
      <c r="F374" s="157"/>
      <c r="G374" s="431"/>
      <c r="H374" s="158"/>
    </row>
    <row r="375" spans="1:8" ht="15" customHeight="1">
      <c r="A375" s="159"/>
      <c r="B375" s="180" t="s">
        <v>393</v>
      </c>
      <c r="C375" s="156"/>
      <c r="D375" s="488"/>
      <c r="E375" s="360"/>
      <c r="F375" s="157"/>
      <c r="G375" s="431"/>
      <c r="H375" s="158"/>
    </row>
    <row r="376" spans="1:8" ht="15" customHeight="1">
      <c r="A376" s="159"/>
      <c r="B376" s="180" t="s">
        <v>394</v>
      </c>
      <c r="C376" s="156"/>
      <c r="D376" s="488"/>
      <c r="E376" s="360"/>
      <c r="F376" s="157"/>
      <c r="G376" s="431"/>
      <c r="H376" s="158"/>
    </row>
    <row r="377" spans="1:8" ht="15" customHeight="1">
      <c r="A377" s="159"/>
      <c r="B377" s="180" t="s">
        <v>395</v>
      </c>
      <c r="C377" s="156"/>
      <c r="D377" s="488"/>
      <c r="E377" s="360"/>
      <c r="F377" s="157"/>
      <c r="G377" s="431"/>
      <c r="H377" s="158"/>
    </row>
    <row r="378" spans="1:8" ht="15" customHeight="1">
      <c r="A378" s="159"/>
      <c r="B378" s="180" t="s">
        <v>396</v>
      </c>
      <c r="C378" s="156"/>
      <c r="D378" s="488"/>
      <c r="E378" s="360"/>
      <c r="F378" s="157"/>
      <c r="G378" s="431"/>
      <c r="H378" s="158"/>
    </row>
    <row r="379" spans="1:8" ht="15" customHeight="1">
      <c r="A379" s="159"/>
      <c r="B379" s="180" t="s">
        <v>397</v>
      </c>
      <c r="C379" s="156"/>
      <c r="D379" s="488"/>
      <c r="E379" s="360"/>
      <c r="F379" s="157"/>
      <c r="G379" s="431"/>
      <c r="H379" s="158"/>
    </row>
    <row r="380" spans="1:8" ht="15" customHeight="1">
      <c r="A380" s="159"/>
      <c r="B380" s="182" t="s">
        <v>398</v>
      </c>
      <c r="C380" s="156"/>
      <c r="D380" s="488"/>
      <c r="E380" s="360"/>
      <c r="F380" s="157"/>
      <c r="G380" s="431"/>
      <c r="H380" s="158"/>
    </row>
    <row r="381" spans="1:8" ht="15" customHeight="1">
      <c r="A381" s="159"/>
      <c r="B381" s="182" t="s">
        <v>399</v>
      </c>
      <c r="C381" s="156"/>
      <c r="D381" s="488"/>
      <c r="E381" s="360"/>
      <c r="F381" s="157"/>
      <c r="G381" s="431"/>
      <c r="H381" s="158"/>
    </row>
    <row r="382" spans="1:8" ht="15" customHeight="1">
      <c r="A382" s="159"/>
      <c r="B382" s="182" t="s">
        <v>400</v>
      </c>
      <c r="C382" s="156"/>
      <c r="D382" s="488"/>
      <c r="E382" s="360"/>
      <c r="F382" s="157"/>
      <c r="G382" s="431"/>
      <c r="H382" s="158"/>
    </row>
    <row r="383" spans="1:8" ht="15" customHeight="1">
      <c r="A383" s="159"/>
      <c r="B383" s="182" t="s">
        <v>401</v>
      </c>
      <c r="C383" s="156"/>
      <c r="D383" s="488"/>
      <c r="E383" s="360"/>
      <c r="F383" s="157"/>
      <c r="G383" s="431"/>
      <c r="H383" s="158"/>
    </row>
    <row r="384" spans="1:8" ht="15" customHeight="1">
      <c r="A384" s="159"/>
      <c r="B384" s="182" t="s">
        <v>402</v>
      </c>
      <c r="C384" s="156"/>
      <c r="D384" s="488"/>
      <c r="E384" s="360"/>
      <c r="F384" s="157"/>
      <c r="G384" s="431"/>
      <c r="H384" s="158"/>
    </row>
    <row r="385" spans="1:8" ht="15" customHeight="1">
      <c r="A385" s="159"/>
      <c r="B385" s="182" t="s">
        <v>403</v>
      </c>
      <c r="C385" s="156"/>
      <c r="D385" s="488"/>
      <c r="E385" s="360"/>
      <c r="F385" s="157"/>
      <c r="G385" s="431"/>
      <c r="H385" s="158"/>
    </row>
    <row r="386" spans="1:8" ht="15" customHeight="1">
      <c r="A386" s="159"/>
      <c r="B386" s="182" t="s">
        <v>404</v>
      </c>
      <c r="C386" s="156"/>
      <c r="D386" s="488"/>
      <c r="E386" s="360"/>
      <c r="F386" s="157"/>
      <c r="G386" s="431"/>
      <c r="H386" s="158"/>
    </row>
    <row r="387" spans="1:8" ht="15" customHeight="1">
      <c r="A387" s="159"/>
      <c r="B387" s="182" t="s">
        <v>739</v>
      </c>
      <c r="C387" s="183"/>
      <c r="D387" s="488"/>
      <c r="E387" s="360"/>
      <c r="F387" s="157"/>
      <c r="G387" s="431"/>
      <c r="H387" s="158"/>
    </row>
    <row r="388" spans="1:8" ht="15" customHeight="1">
      <c r="A388" s="159"/>
      <c r="B388" s="182" t="s">
        <v>405</v>
      </c>
      <c r="C388" s="156"/>
      <c r="D388" s="488"/>
      <c r="E388" s="360"/>
      <c r="F388" s="157"/>
      <c r="G388" s="431"/>
      <c r="H388" s="158"/>
    </row>
    <row r="389" spans="1:8" ht="15" customHeight="1">
      <c r="A389" s="159"/>
      <c r="B389" s="182" t="s">
        <v>406</v>
      </c>
      <c r="C389" s="156"/>
      <c r="D389" s="488"/>
      <c r="E389" s="360"/>
      <c r="F389" s="157"/>
      <c r="G389" s="431"/>
      <c r="H389" s="158"/>
    </row>
    <row r="390" spans="1:8" ht="15" customHeight="1">
      <c r="A390" s="159"/>
      <c r="B390" s="182" t="s">
        <v>407</v>
      </c>
      <c r="C390" s="156"/>
      <c r="D390" s="488"/>
      <c r="E390" s="360"/>
      <c r="F390" s="157"/>
      <c r="G390" s="431"/>
      <c r="H390" s="158"/>
    </row>
    <row r="391" spans="1:8" ht="15" customHeight="1">
      <c r="A391" s="159"/>
      <c r="B391" s="182" t="s">
        <v>408</v>
      </c>
      <c r="C391" s="156"/>
      <c r="D391" s="488"/>
      <c r="E391" s="360"/>
      <c r="F391" s="157"/>
      <c r="G391" s="431"/>
      <c r="H391" s="158"/>
    </row>
    <row r="392" spans="1:8" ht="15" customHeight="1">
      <c r="A392" s="159"/>
      <c r="B392" s="182" t="s">
        <v>409</v>
      </c>
      <c r="C392" s="156"/>
      <c r="D392" s="488"/>
      <c r="E392" s="360"/>
      <c r="F392" s="157"/>
      <c r="G392" s="431"/>
      <c r="H392" s="158"/>
    </row>
    <row r="393" spans="1:8" ht="15" customHeight="1">
      <c r="A393" s="159"/>
      <c r="B393" s="180" t="s">
        <v>410</v>
      </c>
      <c r="C393" s="156"/>
      <c r="D393" s="488"/>
      <c r="E393" s="360"/>
      <c r="F393" s="157"/>
      <c r="G393" s="431"/>
      <c r="H393" s="158"/>
    </row>
    <row r="394" spans="1:8" ht="15" customHeight="1">
      <c r="A394" s="159"/>
      <c r="B394" s="180" t="s">
        <v>411</v>
      </c>
      <c r="C394" s="156"/>
      <c r="D394" s="488"/>
      <c r="E394" s="360"/>
      <c r="F394" s="157"/>
      <c r="G394" s="431"/>
      <c r="H394" s="158"/>
    </row>
    <row r="395" spans="1:8" ht="15" customHeight="1">
      <c r="A395" s="159"/>
      <c r="B395" s="180" t="s">
        <v>412</v>
      </c>
      <c r="C395" s="156"/>
      <c r="D395" s="488"/>
      <c r="E395" s="360"/>
      <c r="F395" s="157"/>
      <c r="G395" s="431"/>
      <c r="H395" s="158"/>
    </row>
    <row r="396" spans="1:8" ht="15" customHeight="1">
      <c r="A396" s="159" t="s">
        <v>68</v>
      </c>
      <c r="B396" s="184" t="s">
        <v>413</v>
      </c>
      <c r="C396" s="156"/>
      <c r="D396" s="488"/>
      <c r="E396" s="360"/>
      <c r="F396" s="157"/>
      <c r="G396" s="431"/>
      <c r="H396" s="158"/>
    </row>
    <row r="397" spans="1:8" ht="15" customHeight="1">
      <c r="A397" s="159"/>
      <c r="B397" s="180" t="s">
        <v>370</v>
      </c>
      <c r="C397" s="156"/>
      <c r="D397" s="488"/>
      <c r="E397" s="360"/>
      <c r="F397" s="157"/>
      <c r="G397" s="431"/>
      <c r="H397" s="158"/>
    </row>
    <row r="398" spans="1:8" ht="15" customHeight="1">
      <c r="A398" s="159"/>
      <c r="B398" s="180" t="s">
        <v>371</v>
      </c>
      <c r="C398" s="156"/>
      <c r="D398" s="488"/>
      <c r="E398" s="360"/>
      <c r="F398" s="157"/>
      <c r="G398" s="431"/>
      <c r="H398" s="158"/>
    </row>
    <row r="399" spans="1:8" ht="15" customHeight="1">
      <c r="A399" s="159"/>
      <c r="B399" s="180" t="s">
        <v>372</v>
      </c>
      <c r="C399" s="156"/>
      <c r="D399" s="488"/>
      <c r="E399" s="360"/>
      <c r="F399" s="157"/>
      <c r="G399" s="431"/>
      <c r="H399" s="158"/>
    </row>
    <row r="400" spans="1:8" ht="15" customHeight="1">
      <c r="A400" s="159"/>
      <c r="B400" s="180" t="s">
        <v>373</v>
      </c>
      <c r="C400" s="156"/>
      <c r="D400" s="488"/>
      <c r="E400" s="360"/>
      <c r="F400" s="157"/>
      <c r="G400" s="431"/>
      <c r="H400" s="158"/>
    </row>
    <row r="401" spans="1:8" ht="15" customHeight="1">
      <c r="A401" s="159"/>
      <c r="B401" s="180" t="s">
        <v>374</v>
      </c>
      <c r="C401" s="156"/>
      <c r="D401" s="488"/>
      <c r="E401" s="360"/>
      <c r="F401" s="157"/>
      <c r="G401" s="431"/>
      <c r="H401" s="158"/>
    </row>
    <row r="402" spans="1:8" ht="15" customHeight="1">
      <c r="A402" s="159"/>
      <c r="B402" s="182" t="s">
        <v>414</v>
      </c>
      <c r="C402" s="156"/>
      <c r="D402" s="488"/>
      <c r="E402" s="360"/>
      <c r="F402" s="157"/>
      <c r="G402" s="431"/>
      <c r="H402" s="158"/>
    </row>
    <row r="403" spans="1:8" ht="15" customHeight="1">
      <c r="A403" s="159"/>
      <c r="B403" s="182" t="s">
        <v>376</v>
      </c>
      <c r="C403" s="156"/>
      <c r="D403" s="488"/>
      <c r="E403" s="360"/>
      <c r="F403" s="157"/>
      <c r="G403" s="431"/>
      <c r="H403" s="158"/>
    </row>
    <row r="404" spans="1:8" ht="15" customHeight="1">
      <c r="A404" s="159"/>
      <c r="B404" s="182" t="s">
        <v>377</v>
      </c>
      <c r="C404" s="156"/>
      <c r="D404" s="488"/>
      <c r="E404" s="360"/>
      <c r="F404" s="157"/>
      <c r="G404" s="431"/>
      <c r="H404" s="158"/>
    </row>
    <row r="405" spans="1:8" ht="15" customHeight="1">
      <c r="A405" s="159"/>
      <c r="B405" s="182" t="s">
        <v>378</v>
      </c>
      <c r="C405" s="156"/>
      <c r="D405" s="488"/>
      <c r="E405" s="360"/>
      <c r="F405" s="157"/>
      <c r="G405" s="431"/>
      <c r="H405" s="158"/>
    </row>
    <row r="406" spans="1:8" ht="15" customHeight="1">
      <c r="A406" s="159"/>
      <c r="B406" s="180" t="s">
        <v>379</v>
      </c>
      <c r="C406" s="156"/>
      <c r="D406" s="488"/>
      <c r="E406" s="360"/>
      <c r="F406" s="157"/>
      <c r="G406" s="431"/>
      <c r="H406" s="158"/>
    </row>
    <row r="407" spans="1:8" ht="15" customHeight="1">
      <c r="A407" s="159"/>
      <c r="B407" s="180" t="s">
        <v>380</v>
      </c>
      <c r="C407" s="156"/>
      <c r="D407" s="488"/>
      <c r="E407" s="360"/>
      <c r="F407" s="157"/>
      <c r="G407" s="431"/>
      <c r="H407" s="158"/>
    </row>
    <row r="408" spans="1:8" ht="15" customHeight="1">
      <c r="A408" s="159"/>
      <c r="B408" s="180" t="s">
        <v>381</v>
      </c>
      <c r="C408" s="156"/>
      <c r="D408" s="488"/>
      <c r="E408" s="360"/>
      <c r="F408" s="157"/>
      <c r="G408" s="431"/>
      <c r="H408" s="158"/>
    </row>
    <row r="409" spans="1:8" ht="15" customHeight="1">
      <c r="A409" s="159"/>
      <c r="B409" s="180" t="s">
        <v>415</v>
      </c>
      <c r="C409" s="156"/>
      <c r="D409" s="488"/>
      <c r="E409" s="360"/>
      <c r="F409" s="157"/>
      <c r="G409" s="431"/>
      <c r="H409" s="158"/>
    </row>
    <row r="410" spans="1:8" ht="15" customHeight="1">
      <c r="A410" s="159"/>
      <c r="B410" s="180" t="s">
        <v>383</v>
      </c>
      <c r="C410" s="156"/>
      <c r="D410" s="488"/>
      <c r="E410" s="360"/>
      <c r="F410" s="157"/>
      <c r="G410" s="431"/>
      <c r="H410" s="158"/>
    </row>
    <row r="411" spans="1:8" ht="15" customHeight="1">
      <c r="A411" s="159"/>
      <c r="B411" s="180" t="s">
        <v>384</v>
      </c>
      <c r="C411" s="156"/>
      <c r="D411" s="488"/>
      <c r="E411" s="360"/>
      <c r="F411" s="157"/>
      <c r="G411" s="431"/>
      <c r="H411" s="158"/>
    </row>
    <row r="412" spans="1:8" ht="15" customHeight="1">
      <c r="A412" s="159"/>
      <c r="B412" s="180" t="s">
        <v>385</v>
      </c>
      <c r="C412" s="156"/>
      <c r="D412" s="488"/>
      <c r="E412" s="360"/>
      <c r="F412" s="157"/>
      <c r="G412" s="431"/>
      <c r="H412" s="158"/>
    </row>
    <row r="413" spans="1:8" ht="15" customHeight="1">
      <c r="A413" s="159"/>
      <c r="B413" s="180" t="s">
        <v>386</v>
      </c>
      <c r="C413" s="156"/>
      <c r="D413" s="488"/>
      <c r="E413" s="360"/>
      <c r="F413" s="157"/>
      <c r="G413" s="431"/>
      <c r="H413" s="158"/>
    </row>
    <row r="414" spans="1:8" ht="15" customHeight="1">
      <c r="A414" s="159"/>
      <c r="B414" s="180" t="s">
        <v>387</v>
      </c>
      <c r="C414" s="156"/>
      <c r="D414" s="488"/>
      <c r="E414" s="360"/>
      <c r="F414" s="157"/>
      <c r="G414" s="431"/>
      <c r="H414" s="158"/>
    </row>
    <row r="415" spans="1:8" ht="15" customHeight="1">
      <c r="A415" s="159"/>
      <c r="B415" s="180" t="s">
        <v>416</v>
      </c>
      <c r="C415" s="156"/>
      <c r="D415" s="488"/>
      <c r="E415" s="360"/>
      <c r="F415" s="157"/>
      <c r="G415" s="431"/>
      <c r="H415" s="158"/>
    </row>
    <row r="416" spans="1:8" ht="15" customHeight="1">
      <c r="A416" s="159"/>
      <c r="B416" s="180" t="s">
        <v>389</v>
      </c>
      <c r="C416" s="156"/>
      <c r="D416" s="488"/>
      <c r="E416" s="360"/>
      <c r="F416" s="157"/>
      <c r="G416" s="431"/>
      <c r="H416" s="158"/>
    </row>
    <row r="417" spans="1:8" ht="15" customHeight="1">
      <c r="A417" s="159"/>
      <c r="B417" s="180" t="s">
        <v>390</v>
      </c>
      <c r="C417" s="156"/>
      <c r="D417" s="488"/>
      <c r="E417" s="360"/>
      <c r="F417" s="157"/>
      <c r="G417" s="431"/>
      <c r="H417" s="158"/>
    </row>
    <row r="418" spans="1:8" ht="15" customHeight="1">
      <c r="A418" s="159"/>
      <c r="B418" s="180" t="s">
        <v>391</v>
      </c>
      <c r="C418" s="156"/>
      <c r="D418" s="488"/>
      <c r="E418" s="360"/>
      <c r="F418" s="157"/>
      <c r="G418" s="431"/>
      <c r="H418" s="158"/>
    </row>
    <row r="419" spans="1:8" ht="15" customHeight="1">
      <c r="A419" s="159"/>
      <c r="B419" s="180" t="s">
        <v>417</v>
      </c>
      <c r="C419" s="156"/>
      <c r="D419" s="488"/>
      <c r="E419" s="360"/>
      <c r="F419" s="157"/>
      <c r="G419" s="431"/>
      <c r="H419" s="158"/>
    </row>
    <row r="420" spans="1:8" ht="15" customHeight="1">
      <c r="A420" s="159"/>
      <c r="B420" s="180" t="s">
        <v>418</v>
      </c>
      <c r="C420" s="156"/>
      <c r="D420" s="488"/>
      <c r="E420" s="360"/>
      <c r="F420" s="157"/>
      <c r="G420" s="431"/>
      <c r="H420" s="158"/>
    </row>
    <row r="421" spans="1:8" ht="15" customHeight="1">
      <c r="A421" s="159"/>
      <c r="B421" s="180" t="s">
        <v>393</v>
      </c>
      <c r="C421" s="156"/>
      <c r="D421" s="488"/>
      <c r="E421" s="360"/>
      <c r="F421" s="157"/>
      <c r="G421" s="431"/>
      <c r="H421" s="158"/>
    </row>
    <row r="422" spans="1:8" ht="15" customHeight="1">
      <c r="A422" s="159"/>
      <c r="B422" s="180" t="s">
        <v>394</v>
      </c>
      <c r="C422" s="156"/>
      <c r="D422" s="488"/>
      <c r="E422" s="360"/>
      <c r="F422" s="157"/>
      <c r="G422" s="431"/>
      <c r="H422" s="158"/>
    </row>
    <row r="423" spans="1:8" ht="15" customHeight="1">
      <c r="A423" s="159"/>
      <c r="B423" s="180" t="s">
        <v>395</v>
      </c>
      <c r="C423" s="156"/>
      <c r="D423" s="488"/>
      <c r="E423" s="360"/>
      <c r="F423" s="157"/>
      <c r="G423" s="431"/>
      <c r="H423" s="158"/>
    </row>
    <row r="424" spans="1:8" ht="15" customHeight="1">
      <c r="A424" s="159"/>
      <c r="B424" s="180" t="s">
        <v>396</v>
      </c>
      <c r="C424" s="156"/>
      <c r="D424" s="488"/>
      <c r="E424" s="360"/>
      <c r="F424" s="157"/>
      <c r="G424" s="431"/>
      <c r="H424" s="158"/>
    </row>
    <row r="425" spans="1:8" ht="15" customHeight="1">
      <c r="A425" s="159"/>
      <c r="B425" s="180" t="s">
        <v>397</v>
      </c>
      <c r="C425" s="156"/>
      <c r="D425" s="488"/>
      <c r="E425" s="360"/>
      <c r="F425" s="157"/>
      <c r="G425" s="431"/>
      <c r="H425" s="158"/>
    </row>
    <row r="426" spans="1:8" ht="15" customHeight="1">
      <c r="A426" s="159"/>
      <c r="B426" s="182" t="s">
        <v>398</v>
      </c>
      <c r="C426" s="156"/>
      <c r="D426" s="488"/>
      <c r="E426" s="360"/>
      <c r="F426" s="157"/>
      <c r="G426" s="431"/>
      <c r="H426" s="158"/>
    </row>
    <row r="427" spans="1:8" ht="15" customHeight="1">
      <c r="A427" s="159"/>
      <c r="B427" s="182" t="s">
        <v>419</v>
      </c>
      <c r="C427" s="156"/>
      <c r="D427" s="488"/>
      <c r="E427" s="360"/>
      <c r="F427" s="157"/>
      <c r="G427" s="431"/>
      <c r="H427" s="158"/>
    </row>
    <row r="428" spans="1:8" ht="15" customHeight="1">
      <c r="A428" s="159"/>
      <c r="B428" s="182" t="s">
        <v>400</v>
      </c>
      <c r="C428" s="156"/>
      <c r="D428" s="488"/>
      <c r="E428" s="360"/>
      <c r="F428" s="157"/>
      <c r="G428" s="431"/>
      <c r="H428" s="158"/>
    </row>
    <row r="429" spans="1:8" ht="15" customHeight="1">
      <c r="A429" s="159"/>
      <c r="B429" s="182" t="s">
        <v>401</v>
      </c>
      <c r="C429" s="156"/>
      <c r="D429" s="488"/>
      <c r="E429" s="360"/>
      <c r="F429" s="157"/>
      <c r="G429" s="431"/>
      <c r="H429" s="158"/>
    </row>
    <row r="430" spans="1:8" ht="15" customHeight="1">
      <c r="A430" s="159"/>
      <c r="B430" s="182" t="s">
        <v>402</v>
      </c>
      <c r="C430" s="156"/>
      <c r="D430" s="488"/>
      <c r="E430" s="360"/>
      <c r="F430" s="157"/>
      <c r="G430" s="431"/>
      <c r="H430" s="158"/>
    </row>
    <row r="431" spans="1:8" ht="15" customHeight="1">
      <c r="A431" s="159"/>
      <c r="B431" s="182" t="s">
        <v>403</v>
      </c>
      <c r="C431" s="156"/>
      <c r="D431" s="488"/>
      <c r="E431" s="360"/>
      <c r="F431" s="157"/>
      <c r="G431" s="431"/>
      <c r="H431" s="158"/>
    </row>
    <row r="432" spans="1:8" ht="15" customHeight="1">
      <c r="A432" s="159"/>
      <c r="B432" s="182" t="s">
        <v>404</v>
      </c>
      <c r="C432" s="156"/>
      <c r="D432" s="488"/>
      <c r="E432" s="360"/>
      <c r="F432" s="157"/>
      <c r="G432" s="431"/>
      <c r="H432" s="158"/>
    </row>
    <row r="433" spans="1:8" ht="15" customHeight="1">
      <c r="A433" s="159"/>
      <c r="B433" s="182" t="s">
        <v>420</v>
      </c>
      <c r="C433" s="156"/>
      <c r="D433" s="488"/>
      <c r="E433" s="360"/>
      <c r="F433" s="157"/>
      <c r="G433" s="431"/>
      <c r="H433" s="158"/>
    </row>
    <row r="434" spans="1:8" ht="15" customHeight="1">
      <c r="A434" s="159"/>
      <c r="B434" s="182" t="s">
        <v>405</v>
      </c>
      <c r="C434" s="156"/>
      <c r="D434" s="488"/>
      <c r="E434" s="360"/>
      <c r="F434" s="157"/>
      <c r="G434" s="431"/>
      <c r="H434" s="158"/>
    </row>
    <row r="435" spans="1:8" ht="15" customHeight="1">
      <c r="A435" s="159"/>
      <c r="B435" s="182" t="s">
        <v>406</v>
      </c>
      <c r="C435" s="156"/>
      <c r="D435" s="488"/>
      <c r="E435" s="360"/>
      <c r="F435" s="157"/>
      <c r="G435" s="431"/>
      <c r="H435" s="158"/>
    </row>
    <row r="436" spans="1:8" ht="15" customHeight="1">
      <c r="A436" s="159"/>
      <c r="B436" s="182" t="s">
        <v>407</v>
      </c>
      <c r="C436" s="156"/>
      <c r="D436" s="488"/>
      <c r="E436" s="360"/>
      <c r="F436" s="157"/>
      <c r="G436" s="431"/>
      <c r="H436" s="158"/>
    </row>
    <row r="437" spans="1:8" ht="15" customHeight="1">
      <c r="A437" s="159"/>
      <c r="B437" s="182" t="s">
        <v>408</v>
      </c>
      <c r="C437" s="156"/>
      <c r="D437" s="488"/>
      <c r="E437" s="360"/>
      <c r="F437" s="157"/>
      <c r="G437" s="431"/>
      <c r="H437" s="158"/>
    </row>
    <row r="438" spans="1:8" ht="15" customHeight="1">
      <c r="A438" s="159"/>
      <c r="B438" s="182" t="s">
        <v>409</v>
      </c>
      <c r="C438" s="156"/>
      <c r="D438" s="488"/>
      <c r="E438" s="360"/>
      <c r="F438" s="157"/>
      <c r="G438" s="431"/>
      <c r="H438" s="158"/>
    </row>
    <row r="439" spans="1:8" ht="15" customHeight="1">
      <c r="A439" s="159"/>
      <c r="B439" s="180" t="s">
        <v>410</v>
      </c>
      <c r="C439" s="156"/>
      <c r="D439" s="488"/>
      <c r="E439" s="360"/>
      <c r="F439" s="157"/>
      <c r="G439" s="431"/>
      <c r="H439" s="158"/>
    </row>
    <row r="440" spans="1:8" ht="15" customHeight="1">
      <c r="A440" s="159"/>
      <c r="B440" s="180" t="s">
        <v>421</v>
      </c>
      <c r="C440" s="156"/>
      <c r="D440" s="488"/>
      <c r="E440" s="360"/>
      <c r="F440" s="157"/>
      <c r="G440" s="431"/>
      <c r="H440" s="158"/>
    </row>
    <row r="441" spans="1:8" ht="15" customHeight="1">
      <c r="A441" s="159"/>
      <c r="B441" s="180" t="s">
        <v>412</v>
      </c>
      <c r="C441" s="156"/>
      <c r="D441" s="488"/>
      <c r="E441" s="360"/>
      <c r="F441" s="157"/>
      <c r="G441" s="431"/>
      <c r="H441" s="158"/>
    </row>
    <row r="442" spans="1:8" ht="15" customHeight="1">
      <c r="A442" s="159" t="s">
        <v>69</v>
      </c>
      <c r="B442" s="181" t="s">
        <v>422</v>
      </c>
      <c r="C442" s="156"/>
      <c r="D442" s="488"/>
      <c r="E442" s="360"/>
      <c r="F442" s="157"/>
      <c r="G442" s="431"/>
      <c r="H442" s="158"/>
    </row>
    <row r="443" spans="1:8" ht="15" customHeight="1">
      <c r="A443" s="159"/>
      <c r="B443" s="180" t="s">
        <v>423</v>
      </c>
      <c r="C443" s="156"/>
      <c r="D443" s="488"/>
      <c r="E443" s="360"/>
      <c r="F443" s="157"/>
      <c r="G443" s="431"/>
      <c r="H443" s="158"/>
    </row>
    <row r="444" spans="1:8" ht="15" customHeight="1">
      <c r="A444" s="159"/>
      <c r="B444" s="180" t="s">
        <v>424</v>
      </c>
      <c r="C444" s="156"/>
      <c r="D444" s="488"/>
      <c r="E444" s="360"/>
      <c r="F444" s="157"/>
      <c r="G444" s="431"/>
      <c r="H444" s="158"/>
    </row>
    <row r="445" spans="1:8" ht="15" customHeight="1">
      <c r="A445" s="159"/>
      <c r="B445" s="180" t="s">
        <v>425</v>
      </c>
      <c r="C445" s="156"/>
      <c r="D445" s="488"/>
      <c r="E445" s="360"/>
      <c r="F445" s="157"/>
      <c r="G445" s="431"/>
      <c r="H445" s="158"/>
    </row>
    <row r="446" spans="1:8" ht="15" customHeight="1">
      <c r="A446" s="159"/>
      <c r="B446" s="180" t="s">
        <v>426</v>
      </c>
      <c r="C446" s="156"/>
      <c r="D446" s="488"/>
      <c r="E446" s="360"/>
      <c r="F446" s="157"/>
      <c r="G446" s="431"/>
      <c r="H446" s="158"/>
    </row>
    <row r="447" spans="1:8" ht="15" customHeight="1">
      <c r="A447" s="159"/>
      <c r="B447" s="180" t="s">
        <v>427</v>
      </c>
      <c r="C447" s="156"/>
      <c r="D447" s="488"/>
      <c r="E447" s="360"/>
      <c r="F447" s="157"/>
      <c r="G447" s="431"/>
      <c r="H447" s="158"/>
    </row>
    <row r="448" spans="1:8" ht="15" customHeight="1">
      <c r="A448" s="159"/>
      <c r="B448" s="181" t="s">
        <v>155</v>
      </c>
      <c r="C448" s="156"/>
      <c r="D448" s="488"/>
      <c r="E448" s="360"/>
      <c r="F448" s="157"/>
      <c r="G448" s="431"/>
      <c r="H448" s="158"/>
    </row>
    <row r="449" spans="1:8" ht="15" customHeight="1">
      <c r="A449" s="159"/>
      <c r="B449" s="182" t="s">
        <v>428</v>
      </c>
      <c r="C449" s="156"/>
      <c r="D449" s="488"/>
      <c r="E449" s="360"/>
      <c r="F449" s="157"/>
      <c r="G449" s="431"/>
      <c r="H449" s="158"/>
    </row>
    <row r="450" spans="1:8" ht="15" customHeight="1">
      <c r="A450" s="159"/>
      <c r="B450" s="182" t="s">
        <v>429</v>
      </c>
      <c r="C450" s="156"/>
      <c r="D450" s="488"/>
      <c r="E450" s="360"/>
      <c r="F450" s="157"/>
      <c r="G450" s="431"/>
      <c r="H450" s="158"/>
    </row>
    <row r="451" spans="1:8" ht="15" customHeight="1">
      <c r="A451" s="159"/>
      <c r="B451" s="182" t="s">
        <v>430</v>
      </c>
      <c r="C451" s="156"/>
      <c r="D451" s="488"/>
      <c r="E451" s="360"/>
      <c r="F451" s="157"/>
      <c r="G451" s="431"/>
      <c r="H451" s="158"/>
    </row>
    <row r="452" spans="1:8" ht="15" customHeight="1">
      <c r="A452" s="159"/>
      <c r="B452" s="182" t="s">
        <v>431</v>
      </c>
      <c r="C452" s="156"/>
      <c r="D452" s="488"/>
      <c r="E452" s="360"/>
      <c r="F452" s="157"/>
      <c r="G452" s="431"/>
      <c r="H452" s="158"/>
    </row>
    <row r="453" spans="1:8" ht="15" customHeight="1">
      <c r="A453" s="159"/>
      <c r="B453" s="180" t="s">
        <v>432</v>
      </c>
      <c r="C453" s="156"/>
      <c r="D453" s="488"/>
      <c r="E453" s="360"/>
      <c r="F453" s="157"/>
      <c r="G453" s="431"/>
      <c r="H453" s="158"/>
    </row>
    <row r="454" spans="1:8" ht="15" customHeight="1">
      <c r="A454" s="159" t="s">
        <v>70</v>
      </c>
      <c r="B454" s="181" t="s">
        <v>422</v>
      </c>
      <c r="C454" s="156"/>
      <c r="D454" s="488"/>
      <c r="E454" s="360"/>
      <c r="F454" s="157"/>
      <c r="G454" s="431"/>
      <c r="H454" s="158"/>
    </row>
    <row r="455" spans="1:8" ht="15" customHeight="1">
      <c r="A455" s="159"/>
      <c r="B455" s="180" t="s">
        <v>433</v>
      </c>
      <c r="C455" s="156"/>
      <c r="D455" s="488"/>
      <c r="E455" s="360"/>
      <c r="F455" s="157"/>
      <c r="G455" s="431"/>
      <c r="H455" s="158"/>
    </row>
    <row r="456" spans="1:8" ht="15" customHeight="1">
      <c r="A456" s="159"/>
      <c r="B456" s="180" t="s">
        <v>424</v>
      </c>
      <c r="C456" s="156"/>
      <c r="D456" s="488"/>
      <c r="E456" s="360"/>
      <c r="F456" s="157"/>
      <c r="G456" s="431"/>
      <c r="H456" s="158"/>
    </row>
    <row r="457" spans="1:8" ht="15" customHeight="1">
      <c r="A457" s="159"/>
      <c r="B457" s="180" t="s">
        <v>425</v>
      </c>
      <c r="C457" s="156"/>
      <c r="D457" s="488"/>
      <c r="E457" s="360"/>
      <c r="F457" s="157"/>
      <c r="G457" s="431"/>
      <c r="H457" s="158"/>
    </row>
    <row r="458" spans="1:8" ht="15" customHeight="1">
      <c r="A458" s="159"/>
      <c r="B458" s="180" t="s">
        <v>426</v>
      </c>
      <c r="C458" s="156"/>
      <c r="D458" s="488"/>
      <c r="E458" s="360"/>
      <c r="F458" s="157"/>
      <c r="G458" s="431"/>
      <c r="H458" s="158"/>
    </row>
    <row r="459" spans="1:8" ht="15" customHeight="1">
      <c r="A459" s="159"/>
      <c r="B459" s="180" t="s">
        <v>427</v>
      </c>
      <c r="C459" s="156"/>
      <c r="D459" s="488"/>
      <c r="E459" s="360"/>
      <c r="F459" s="157"/>
      <c r="G459" s="431"/>
      <c r="H459" s="158"/>
    </row>
    <row r="460" spans="1:8" ht="15" customHeight="1">
      <c r="A460" s="159"/>
      <c r="B460" s="181" t="s">
        <v>155</v>
      </c>
      <c r="C460" s="156"/>
      <c r="D460" s="488"/>
      <c r="E460" s="360"/>
      <c r="F460" s="157"/>
      <c r="G460" s="431"/>
      <c r="H460" s="158"/>
    </row>
    <row r="461" spans="1:8" ht="15" customHeight="1">
      <c r="A461" s="159"/>
      <c r="B461" s="182" t="s">
        <v>434</v>
      </c>
      <c r="C461" s="156"/>
      <c r="D461" s="488"/>
      <c r="E461" s="360"/>
      <c r="F461" s="157"/>
      <c r="G461" s="431"/>
      <c r="H461" s="158"/>
    </row>
    <row r="462" spans="1:8" ht="15" customHeight="1">
      <c r="A462" s="159"/>
      <c r="B462" s="182" t="s">
        <v>429</v>
      </c>
      <c r="C462" s="156"/>
      <c r="D462" s="488"/>
      <c r="E462" s="360"/>
      <c r="F462" s="157"/>
      <c r="G462" s="431"/>
      <c r="H462" s="158"/>
    </row>
    <row r="463" spans="1:8" ht="15" customHeight="1">
      <c r="A463" s="159"/>
      <c r="B463" s="182" t="s">
        <v>430</v>
      </c>
      <c r="C463" s="156"/>
      <c r="D463" s="488"/>
      <c r="E463" s="360"/>
      <c r="F463" s="157"/>
      <c r="G463" s="431"/>
      <c r="H463" s="158"/>
    </row>
    <row r="464" spans="1:8" ht="15" customHeight="1">
      <c r="A464" s="159"/>
      <c r="B464" s="182" t="s">
        <v>431</v>
      </c>
      <c r="C464" s="156"/>
      <c r="D464" s="488"/>
      <c r="E464" s="360"/>
      <c r="F464" s="157"/>
      <c r="G464" s="431"/>
      <c r="H464" s="158"/>
    </row>
    <row r="465" spans="1:8" ht="15" customHeight="1">
      <c r="A465" s="159"/>
      <c r="B465" s="180" t="s">
        <v>432</v>
      </c>
      <c r="C465" s="156"/>
      <c r="D465" s="488"/>
      <c r="E465" s="360"/>
      <c r="F465" s="157"/>
      <c r="G465" s="431"/>
      <c r="H465" s="158"/>
    </row>
    <row r="466" spans="1:8" ht="15" customHeight="1">
      <c r="A466" s="159" t="s">
        <v>83</v>
      </c>
      <c r="B466" s="181" t="s">
        <v>422</v>
      </c>
      <c r="C466" s="156"/>
      <c r="D466" s="488"/>
      <c r="E466" s="360"/>
      <c r="F466" s="157"/>
      <c r="G466" s="431"/>
      <c r="H466" s="158"/>
    </row>
    <row r="467" spans="1:8" ht="15" customHeight="1">
      <c r="A467" s="159"/>
      <c r="B467" s="180" t="s">
        <v>435</v>
      </c>
      <c r="C467" s="156"/>
      <c r="D467" s="488"/>
      <c r="E467" s="360"/>
      <c r="F467" s="157"/>
      <c r="G467" s="431"/>
      <c r="H467" s="158"/>
    </row>
    <row r="468" spans="1:8" ht="15" customHeight="1">
      <c r="A468" s="159"/>
      <c r="B468" s="180" t="s">
        <v>424</v>
      </c>
      <c r="C468" s="156"/>
      <c r="D468" s="488"/>
      <c r="E468" s="360"/>
      <c r="F468" s="157"/>
      <c r="G468" s="431"/>
      <c r="H468" s="158"/>
    </row>
    <row r="469" spans="1:8" ht="15" customHeight="1">
      <c r="A469" s="159"/>
      <c r="B469" s="180" t="s">
        <v>912</v>
      </c>
      <c r="C469" s="156"/>
      <c r="D469" s="488"/>
      <c r="E469" s="360"/>
      <c r="F469" s="157"/>
      <c r="G469" s="431"/>
      <c r="H469" s="158"/>
    </row>
    <row r="470" spans="1:8" ht="15" customHeight="1">
      <c r="A470" s="159"/>
      <c r="B470" s="180" t="s">
        <v>426</v>
      </c>
      <c r="C470" s="156"/>
      <c r="D470" s="488"/>
      <c r="E470" s="360"/>
      <c r="F470" s="157"/>
      <c r="G470" s="431"/>
      <c r="H470" s="158"/>
    </row>
    <row r="471" spans="1:8" ht="15" customHeight="1">
      <c r="A471" s="159"/>
      <c r="B471" s="180" t="s">
        <v>427</v>
      </c>
      <c r="C471" s="156"/>
      <c r="D471" s="488"/>
      <c r="E471" s="360"/>
      <c r="F471" s="157"/>
      <c r="G471" s="431"/>
      <c r="H471" s="158"/>
    </row>
    <row r="472" spans="1:8" ht="15" customHeight="1">
      <c r="A472" s="159"/>
      <c r="B472" s="181" t="s">
        <v>155</v>
      </c>
      <c r="C472" s="156"/>
      <c r="D472" s="488"/>
      <c r="E472" s="360"/>
      <c r="F472" s="157"/>
      <c r="G472" s="431"/>
      <c r="H472" s="158"/>
    </row>
    <row r="473" spans="1:8" ht="15" customHeight="1">
      <c r="A473" s="159"/>
      <c r="B473" s="182" t="s">
        <v>428</v>
      </c>
      <c r="C473" s="156"/>
      <c r="D473" s="488"/>
      <c r="E473" s="360"/>
      <c r="F473" s="157"/>
      <c r="G473" s="431"/>
      <c r="H473" s="158"/>
    </row>
    <row r="474" spans="1:8" ht="15" customHeight="1">
      <c r="A474" s="159"/>
      <c r="B474" s="182" t="s">
        <v>436</v>
      </c>
      <c r="C474" s="156"/>
      <c r="D474" s="488"/>
      <c r="E474" s="360"/>
      <c r="F474" s="157"/>
      <c r="G474" s="431"/>
      <c r="H474" s="158"/>
    </row>
    <row r="475" spans="1:8" ht="15" customHeight="1">
      <c r="A475" s="159"/>
      <c r="B475" s="182" t="s">
        <v>437</v>
      </c>
      <c r="C475" s="156"/>
      <c r="D475" s="488"/>
      <c r="E475" s="360"/>
      <c r="F475" s="157"/>
      <c r="G475" s="431"/>
      <c r="H475" s="158"/>
    </row>
    <row r="476" spans="1:8" ht="15" customHeight="1">
      <c r="A476" s="159"/>
      <c r="B476" s="180" t="s">
        <v>432</v>
      </c>
      <c r="C476" s="156"/>
      <c r="D476" s="488"/>
      <c r="E476" s="360"/>
      <c r="F476" s="157"/>
      <c r="G476" s="431"/>
      <c r="H476" s="158"/>
    </row>
    <row r="477" spans="1:8" ht="15" customHeight="1">
      <c r="A477" s="159" t="s">
        <v>84</v>
      </c>
      <c r="B477" s="181" t="s">
        <v>422</v>
      </c>
      <c r="C477" s="156"/>
      <c r="D477" s="488"/>
      <c r="E477" s="360"/>
      <c r="F477" s="157"/>
      <c r="G477" s="431"/>
      <c r="H477" s="158"/>
    </row>
    <row r="478" spans="1:8" ht="15" customHeight="1">
      <c r="A478" s="142"/>
      <c r="B478" s="180" t="s">
        <v>438</v>
      </c>
      <c r="C478" s="156"/>
      <c r="D478" s="488"/>
      <c r="E478" s="360"/>
      <c r="F478" s="157"/>
      <c r="G478" s="431"/>
      <c r="H478" s="158"/>
    </row>
    <row r="479" spans="1:8" ht="15" customHeight="1">
      <c r="A479" s="142"/>
      <c r="B479" s="180" t="s">
        <v>424</v>
      </c>
      <c r="C479" s="156"/>
      <c r="D479" s="488"/>
      <c r="E479" s="360"/>
      <c r="F479" s="157"/>
      <c r="G479" s="431"/>
      <c r="H479" s="158"/>
    </row>
    <row r="480" spans="1:8" ht="15" customHeight="1">
      <c r="A480" s="142"/>
      <c r="B480" s="180" t="s">
        <v>913</v>
      </c>
      <c r="C480" s="156"/>
      <c r="D480" s="488"/>
      <c r="E480" s="360"/>
      <c r="F480" s="157"/>
      <c r="G480" s="431"/>
      <c r="H480" s="158"/>
    </row>
    <row r="481" spans="1:8" ht="15" customHeight="1">
      <c r="A481" s="142"/>
      <c r="B481" s="180" t="s">
        <v>426</v>
      </c>
      <c r="C481" s="156"/>
      <c r="D481" s="488"/>
      <c r="E481" s="360"/>
      <c r="F481" s="157"/>
      <c r="G481" s="431"/>
      <c r="H481" s="158"/>
    </row>
    <row r="482" spans="1:8" ht="15" customHeight="1">
      <c r="A482" s="142"/>
      <c r="B482" s="180" t="s">
        <v>427</v>
      </c>
      <c r="C482" s="156"/>
      <c r="D482" s="488"/>
      <c r="E482" s="360"/>
      <c r="F482" s="157"/>
      <c r="G482" s="431"/>
      <c r="H482" s="158"/>
    </row>
    <row r="483" spans="1:8" ht="15" customHeight="1">
      <c r="A483" s="142"/>
      <c r="B483" s="181" t="s">
        <v>155</v>
      </c>
      <c r="C483" s="156"/>
      <c r="D483" s="488"/>
      <c r="E483" s="360"/>
      <c r="F483" s="157"/>
      <c r="G483" s="431"/>
      <c r="H483" s="158"/>
    </row>
    <row r="484" spans="1:8" ht="15" customHeight="1">
      <c r="A484" s="142"/>
      <c r="B484" s="182" t="s">
        <v>434</v>
      </c>
      <c r="C484" s="156"/>
      <c r="D484" s="488"/>
      <c r="E484" s="360"/>
      <c r="F484" s="157"/>
      <c r="G484" s="431"/>
      <c r="H484" s="158"/>
    </row>
    <row r="485" spans="1:8" ht="15" customHeight="1">
      <c r="A485" s="142"/>
      <c r="B485" s="182" t="s">
        <v>439</v>
      </c>
      <c r="C485" s="156"/>
      <c r="D485" s="488"/>
      <c r="E485" s="360"/>
      <c r="F485" s="157"/>
      <c r="G485" s="431"/>
      <c r="H485" s="158"/>
    </row>
    <row r="486" spans="1:8" ht="15" customHeight="1">
      <c r="A486" s="142"/>
      <c r="B486" s="182" t="s">
        <v>431</v>
      </c>
      <c r="C486" s="156"/>
      <c r="D486" s="488"/>
      <c r="E486" s="360"/>
      <c r="F486" s="157"/>
      <c r="G486" s="431"/>
      <c r="H486" s="158"/>
    </row>
    <row r="487" spans="1:8" ht="15" customHeight="1">
      <c r="A487" s="142"/>
      <c r="B487" s="180" t="s">
        <v>432</v>
      </c>
      <c r="C487" s="156"/>
      <c r="D487" s="488"/>
      <c r="E487" s="360"/>
      <c r="F487" s="157"/>
      <c r="G487" s="431"/>
      <c r="H487" s="158"/>
    </row>
    <row r="488" spans="1:8" ht="15" customHeight="1">
      <c r="A488" s="159" t="s">
        <v>71</v>
      </c>
      <c r="B488" s="181" t="s">
        <v>440</v>
      </c>
      <c r="C488" s="156"/>
      <c r="D488" s="488"/>
      <c r="E488" s="360"/>
      <c r="F488" s="157"/>
      <c r="G488" s="431"/>
      <c r="H488" s="158"/>
    </row>
    <row r="489" spans="1:8" ht="15" customHeight="1">
      <c r="A489" s="155" t="s">
        <v>72</v>
      </c>
      <c r="B489" s="180" t="s">
        <v>441</v>
      </c>
      <c r="C489" s="156"/>
      <c r="D489" s="488"/>
      <c r="E489" s="360"/>
      <c r="F489" s="157"/>
      <c r="G489" s="431"/>
      <c r="H489" s="158"/>
    </row>
    <row r="490" spans="1:8" ht="15" customHeight="1">
      <c r="A490" s="155"/>
      <c r="B490" s="180" t="s">
        <v>442</v>
      </c>
      <c r="C490" s="156"/>
      <c r="D490" s="488"/>
      <c r="E490" s="360"/>
      <c r="F490" s="157"/>
      <c r="G490" s="431"/>
      <c r="H490" s="158"/>
    </row>
    <row r="491" spans="1:8" ht="15" customHeight="1">
      <c r="A491" s="155"/>
      <c r="B491" s="180" t="s">
        <v>443</v>
      </c>
      <c r="C491" s="156"/>
      <c r="D491" s="488"/>
      <c r="E491" s="360"/>
      <c r="F491" s="157"/>
      <c r="G491" s="431"/>
      <c r="H491" s="158"/>
    </row>
    <row r="492" spans="1:8" ht="15" customHeight="1">
      <c r="A492" s="155"/>
      <c r="B492" s="180" t="s">
        <v>444</v>
      </c>
      <c r="C492" s="156"/>
      <c r="D492" s="488"/>
      <c r="E492" s="360"/>
      <c r="F492" s="157"/>
      <c r="G492" s="431"/>
      <c r="H492" s="158"/>
    </row>
    <row r="493" spans="1:8" ht="15" customHeight="1">
      <c r="A493" s="155"/>
      <c r="B493" s="180" t="s">
        <v>445</v>
      </c>
      <c r="C493" s="156"/>
      <c r="D493" s="488"/>
      <c r="E493" s="360"/>
      <c r="F493" s="157"/>
      <c r="G493" s="431"/>
      <c r="H493" s="158"/>
    </row>
    <row r="494" spans="1:8" ht="15" customHeight="1">
      <c r="A494" s="155"/>
      <c r="B494" s="180" t="s">
        <v>446</v>
      </c>
      <c r="C494" s="156"/>
      <c r="D494" s="488"/>
      <c r="E494" s="360"/>
      <c r="F494" s="157"/>
      <c r="G494" s="431"/>
      <c r="H494" s="158"/>
    </row>
    <row r="495" spans="1:8" ht="15" customHeight="1">
      <c r="A495" s="155"/>
      <c r="B495" s="180" t="s">
        <v>447</v>
      </c>
      <c r="C495" s="156"/>
      <c r="D495" s="488"/>
      <c r="E495" s="360"/>
      <c r="F495" s="157"/>
      <c r="G495" s="431"/>
      <c r="H495" s="158"/>
    </row>
    <row r="496" spans="1:8" ht="15" customHeight="1">
      <c r="A496" s="155"/>
      <c r="B496" s="180" t="s">
        <v>448</v>
      </c>
      <c r="C496" s="156"/>
      <c r="D496" s="488"/>
      <c r="E496" s="360"/>
      <c r="F496" s="157"/>
      <c r="G496" s="431"/>
      <c r="H496" s="158"/>
    </row>
    <row r="497" spans="1:8" ht="15" customHeight="1">
      <c r="A497" s="155"/>
      <c r="B497" s="180" t="s">
        <v>449</v>
      </c>
      <c r="C497" s="156"/>
      <c r="D497" s="488"/>
      <c r="E497" s="360"/>
      <c r="F497" s="157"/>
      <c r="G497" s="431"/>
      <c r="H497" s="158"/>
    </row>
    <row r="498" spans="1:8" ht="15" customHeight="1">
      <c r="A498" s="155"/>
      <c r="B498" s="180" t="s">
        <v>450</v>
      </c>
      <c r="C498" s="156"/>
      <c r="D498" s="488"/>
      <c r="E498" s="360"/>
      <c r="F498" s="157"/>
      <c r="G498" s="431"/>
      <c r="H498" s="158"/>
    </row>
    <row r="499" spans="1:8" ht="15" customHeight="1">
      <c r="A499" s="155"/>
      <c r="B499" s="180" t="s">
        <v>451</v>
      </c>
      <c r="C499" s="156"/>
      <c r="D499" s="488"/>
      <c r="E499" s="360"/>
      <c r="F499" s="157"/>
      <c r="G499" s="431"/>
      <c r="H499" s="158"/>
    </row>
    <row r="500" spans="1:8" ht="15" customHeight="1">
      <c r="A500" s="155"/>
      <c r="B500" s="180" t="s">
        <v>452</v>
      </c>
      <c r="C500" s="156"/>
      <c r="D500" s="488"/>
      <c r="E500" s="360"/>
      <c r="F500" s="157"/>
      <c r="G500" s="431"/>
      <c r="H500" s="158"/>
    </row>
    <row r="501" spans="1:8" ht="15" customHeight="1">
      <c r="A501" s="155"/>
      <c r="B501" s="182" t="s">
        <v>453</v>
      </c>
      <c r="C501" s="156"/>
      <c r="D501" s="488"/>
      <c r="E501" s="360"/>
      <c r="F501" s="157"/>
      <c r="G501" s="431"/>
      <c r="H501" s="158"/>
    </row>
    <row r="502" spans="1:8" ht="15" customHeight="1">
      <c r="A502" s="155"/>
      <c r="B502" s="180" t="s">
        <v>454</v>
      </c>
      <c r="C502" s="156"/>
      <c r="D502" s="488"/>
      <c r="E502" s="360"/>
      <c r="F502" s="157"/>
      <c r="G502" s="431"/>
      <c r="H502" s="158"/>
    </row>
    <row r="503" spans="1:8" ht="15" customHeight="1">
      <c r="A503" s="155"/>
      <c r="B503" s="180" t="s">
        <v>455</v>
      </c>
      <c r="C503" s="156"/>
      <c r="D503" s="488"/>
      <c r="E503" s="360"/>
      <c r="F503" s="157"/>
      <c r="G503" s="431"/>
      <c r="H503" s="158"/>
    </row>
    <row r="504" spans="1:8" ht="15" customHeight="1">
      <c r="A504" s="155"/>
      <c r="B504" s="180" t="s">
        <v>456</v>
      </c>
      <c r="C504" s="156"/>
      <c r="D504" s="488"/>
      <c r="E504" s="360"/>
      <c r="F504" s="157"/>
      <c r="G504" s="431"/>
      <c r="H504" s="158"/>
    </row>
    <row r="505" spans="1:8" ht="15" customHeight="1">
      <c r="A505" s="155"/>
      <c r="B505" s="180" t="s">
        <v>457</v>
      </c>
      <c r="C505" s="156"/>
      <c r="D505" s="488"/>
      <c r="E505" s="360"/>
      <c r="F505" s="157"/>
      <c r="G505" s="431"/>
      <c r="H505" s="158"/>
    </row>
    <row r="506" spans="1:8" ht="15" customHeight="1">
      <c r="A506" s="155"/>
      <c r="B506" s="180" t="s">
        <v>458</v>
      </c>
      <c r="C506" s="156"/>
      <c r="D506" s="488"/>
      <c r="E506" s="360"/>
      <c r="F506" s="157"/>
      <c r="G506" s="431"/>
      <c r="H506" s="158"/>
    </row>
    <row r="507" spans="1:8" ht="15" customHeight="1">
      <c r="A507" s="155"/>
      <c r="B507" s="180" t="s">
        <v>459</v>
      </c>
      <c r="C507" s="156"/>
      <c r="D507" s="488"/>
      <c r="E507" s="360"/>
      <c r="F507" s="157"/>
      <c r="G507" s="431"/>
      <c r="H507" s="158"/>
    </row>
    <row r="508" spans="1:8" ht="15" customHeight="1">
      <c r="A508" s="155"/>
      <c r="B508" s="180" t="s">
        <v>460</v>
      </c>
      <c r="C508" s="156"/>
      <c r="D508" s="488"/>
      <c r="E508" s="360"/>
      <c r="F508" s="157"/>
      <c r="G508" s="431"/>
      <c r="H508" s="158"/>
    </row>
    <row r="509" spans="1:8" ht="15" customHeight="1">
      <c r="A509" s="155"/>
      <c r="B509" s="180" t="s">
        <v>461</v>
      </c>
      <c r="C509" s="156"/>
      <c r="D509" s="488"/>
      <c r="E509" s="360"/>
      <c r="F509" s="157"/>
      <c r="G509" s="431"/>
      <c r="H509" s="158"/>
    </row>
    <row r="510" spans="1:8" ht="15" customHeight="1">
      <c r="A510" s="155"/>
      <c r="B510" s="180" t="s">
        <v>462</v>
      </c>
      <c r="C510" s="156"/>
      <c r="D510" s="488"/>
      <c r="E510" s="360"/>
      <c r="F510" s="157"/>
      <c r="G510" s="431"/>
      <c r="H510" s="158"/>
    </row>
    <row r="511" spans="1:8" ht="15" customHeight="1">
      <c r="A511" s="155"/>
      <c r="B511" s="180" t="s">
        <v>463</v>
      </c>
      <c r="C511" s="156"/>
      <c r="D511" s="488"/>
      <c r="E511" s="360"/>
      <c r="F511" s="157"/>
      <c r="G511" s="431"/>
      <c r="H511" s="158"/>
    </row>
    <row r="512" spans="1:8" ht="15" customHeight="1">
      <c r="A512" s="155"/>
      <c r="B512" s="180" t="s">
        <v>464</v>
      </c>
      <c r="C512" s="156"/>
      <c r="D512" s="488"/>
      <c r="E512" s="360"/>
      <c r="F512" s="157"/>
      <c r="G512" s="431"/>
      <c r="H512" s="158"/>
    </row>
    <row r="513" spans="1:8" ht="15" customHeight="1">
      <c r="A513" s="155"/>
      <c r="B513" s="180" t="s">
        <v>465</v>
      </c>
      <c r="C513" s="156"/>
      <c r="D513" s="488"/>
      <c r="E513" s="360"/>
      <c r="F513" s="157"/>
      <c r="G513" s="431"/>
      <c r="H513" s="158"/>
    </row>
    <row r="514" spans="1:8" ht="15" customHeight="1">
      <c r="A514" s="155"/>
      <c r="B514" s="180" t="s">
        <v>466</v>
      </c>
      <c r="C514" s="156"/>
      <c r="D514" s="488"/>
      <c r="E514" s="360"/>
      <c r="F514" s="157"/>
      <c r="G514" s="431"/>
      <c r="H514" s="158"/>
    </row>
    <row r="515" spans="1:8" ht="15" customHeight="1">
      <c r="A515" s="155"/>
      <c r="B515" s="180" t="s">
        <v>467</v>
      </c>
      <c r="C515" s="156"/>
      <c r="D515" s="488"/>
      <c r="E515" s="360"/>
      <c r="F515" s="157"/>
      <c r="G515" s="431"/>
      <c r="H515" s="158"/>
    </row>
    <row r="516" spans="1:8" ht="15" customHeight="1">
      <c r="A516" s="155"/>
      <c r="B516" s="180" t="s">
        <v>468</v>
      </c>
      <c r="C516" s="156"/>
      <c r="D516" s="488"/>
      <c r="E516" s="360"/>
      <c r="F516" s="157"/>
      <c r="G516" s="431"/>
      <c r="H516" s="158"/>
    </row>
    <row r="517" spans="1:8" ht="15" customHeight="1">
      <c r="A517" s="155"/>
      <c r="B517" s="180" t="s">
        <v>469</v>
      </c>
      <c r="C517" s="156"/>
      <c r="D517" s="488"/>
      <c r="E517" s="360"/>
      <c r="F517" s="157"/>
      <c r="G517" s="431"/>
      <c r="H517" s="158"/>
    </row>
    <row r="518" spans="1:8" ht="15" customHeight="1">
      <c r="A518" s="155"/>
      <c r="B518" s="180" t="s">
        <v>470</v>
      </c>
      <c r="C518" s="156"/>
      <c r="D518" s="488"/>
      <c r="E518" s="360"/>
      <c r="F518" s="157"/>
      <c r="G518" s="431"/>
      <c r="H518" s="158"/>
    </row>
    <row r="519" spans="1:8" ht="15" customHeight="1">
      <c r="A519" s="155"/>
      <c r="B519" s="180" t="s">
        <v>471</v>
      </c>
      <c r="C519" s="156"/>
      <c r="D519" s="488"/>
      <c r="E519" s="360"/>
      <c r="F519" s="157"/>
      <c r="G519" s="431"/>
      <c r="H519" s="158"/>
    </row>
    <row r="520" spans="1:8" ht="15" customHeight="1">
      <c r="A520" s="155"/>
      <c r="B520" s="180" t="s">
        <v>472</v>
      </c>
      <c r="C520" s="156"/>
      <c r="D520" s="488"/>
      <c r="E520" s="360"/>
      <c r="F520" s="157"/>
      <c r="G520" s="431"/>
      <c r="H520" s="158"/>
    </row>
    <row r="521" spans="1:8" ht="15" customHeight="1">
      <c r="A521" s="155"/>
      <c r="B521" s="180" t="s">
        <v>473</v>
      </c>
      <c r="C521" s="156"/>
      <c r="D521" s="488"/>
      <c r="E521" s="360"/>
      <c r="F521" s="157"/>
      <c r="G521" s="431"/>
      <c r="H521" s="158"/>
    </row>
    <row r="522" spans="1:8" ht="15" customHeight="1">
      <c r="A522" s="155"/>
      <c r="B522" s="180" t="s">
        <v>474</v>
      </c>
      <c r="C522" s="156"/>
      <c r="D522" s="488"/>
      <c r="E522" s="360"/>
      <c r="F522" s="157"/>
      <c r="G522" s="431"/>
      <c r="H522" s="158"/>
    </row>
    <row r="523" spans="1:8" ht="15" customHeight="1">
      <c r="A523" s="155" t="s">
        <v>73</v>
      </c>
      <c r="B523" s="180" t="s">
        <v>475</v>
      </c>
      <c r="C523" s="156"/>
      <c r="D523" s="488"/>
      <c r="E523" s="360"/>
      <c r="F523" s="157"/>
      <c r="G523" s="431"/>
      <c r="H523" s="158"/>
    </row>
    <row r="524" spans="1:8" ht="15" customHeight="1">
      <c r="A524" s="155"/>
      <c r="B524" s="180" t="s">
        <v>476</v>
      </c>
      <c r="C524" s="156"/>
      <c r="D524" s="488"/>
      <c r="E524" s="360"/>
      <c r="F524" s="157"/>
      <c r="G524" s="431"/>
      <c r="H524" s="158"/>
    </row>
    <row r="525" spans="1:8" ht="15" customHeight="1">
      <c r="A525" s="155"/>
      <c r="B525" s="180" t="s">
        <v>477</v>
      </c>
      <c r="C525" s="156"/>
      <c r="D525" s="488"/>
      <c r="E525" s="360"/>
      <c r="F525" s="157"/>
      <c r="G525" s="431"/>
      <c r="H525" s="158"/>
    </row>
    <row r="526" spans="1:8" ht="15" customHeight="1">
      <c r="A526" s="155"/>
      <c r="B526" s="180" t="s">
        <v>478</v>
      </c>
      <c r="C526" s="156"/>
      <c r="D526" s="488"/>
      <c r="E526" s="360"/>
      <c r="F526" s="157"/>
      <c r="G526" s="431"/>
      <c r="H526" s="158"/>
    </row>
    <row r="527" spans="1:8" ht="15" customHeight="1">
      <c r="A527" s="155"/>
      <c r="B527" s="180" t="s">
        <v>479</v>
      </c>
      <c r="C527" s="156"/>
      <c r="D527" s="488"/>
      <c r="E527" s="360"/>
      <c r="F527" s="157"/>
      <c r="G527" s="431"/>
      <c r="H527" s="158"/>
    </row>
    <row r="528" spans="1:8" ht="15" customHeight="1">
      <c r="A528" s="155"/>
      <c r="B528" s="180" t="s">
        <v>480</v>
      </c>
      <c r="C528" s="156"/>
      <c r="D528" s="488"/>
      <c r="E528" s="360"/>
      <c r="F528" s="157"/>
      <c r="G528" s="431"/>
      <c r="H528" s="158"/>
    </row>
    <row r="529" spans="1:8" ht="15" customHeight="1">
      <c r="A529" s="155"/>
      <c r="B529" s="180" t="s">
        <v>481</v>
      </c>
      <c r="C529" s="156"/>
      <c r="D529" s="488"/>
      <c r="E529" s="360"/>
      <c r="F529" s="157"/>
      <c r="G529" s="431"/>
      <c r="H529" s="158"/>
    </row>
    <row r="530" spans="1:8" ht="15" customHeight="1">
      <c r="A530" s="155"/>
      <c r="B530" s="180" t="s">
        <v>482</v>
      </c>
      <c r="C530" s="156"/>
      <c r="D530" s="488"/>
      <c r="E530" s="360"/>
      <c r="F530" s="157"/>
      <c r="G530" s="431"/>
      <c r="H530" s="158"/>
    </row>
    <row r="531" spans="1:8" ht="15" customHeight="1">
      <c r="A531" s="155"/>
      <c r="B531" s="180" t="s">
        <v>483</v>
      </c>
      <c r="C531" s="156"/>
      <c r="D531" s="488"/>
      <c r="E531" s="360"/>
      <c r="F531" s="157"/>
      <c r="G531" s="431"/>
      <c r="H531" s="158"/>
    </row>
    <row r="532" spans="1:8" ht="15" customHeight="1">
      <c r="A532" s="155"/>
      <c r="B532" s="180" t="s">
        <v>484</v>
      </c>
      <c r="C532" s="156"/>
      <c r="D532" s="488"/>
      <c r="E532" s="360"/>
      <c r="F532" s="157"/>
      <c r="G532" s="431"/>
      <c r="H532" s="158"/>
    </row>
    <row r="533" spans="1:8" ht="15" customHeight="1">
      <c r="A533" s="155"/>
      <c r="B533" s="180" t="s">
        <v>485</v>
      </c>
      <c r="C533" s="156"/>
      <c r="D533" s="488"/>
      <c r="E533" s="360"/>
      <c r="F533" s="157"/>
      <c r="G533" s="431"/>
      <c r="H533" s="158"/>
    </row>
    <row r="534" spans="1:8" ht="15" customHeight="1">
      <c r="A534" s="155"/>
      <c r="B534" s="180" t="s">
        <v>486</v>
      </c>
      <c r="C534" s="156"/>
      <c r="D534" s="488"/>
      <c r="E534" s="360"/>
      <c r="F534" s="157"/>
      <c r="G534" s="431"/>
      <c r="H534" s="158"/>
    </row>
    <row r="535" spans="1:8" ht="15" customHeight="1">
      <c r="A535" s="155"/>
      <c r="B535" s="180" t="s">
        <v>487</v>
      </c>
      <c r="C535" s="156"/>
      <c r="D535" s="488"/>
      <c r="E535" s="360"/>
      <c r="F535" s="157"/>
      <c r="G535" s="431"/>
      <c r="H535" s="158"/>
    </row>
    <row r="536" spans="1:8" ht="15" customHeight="1">
      <c r="A536" s="155"/>
      <c r="B536" s="180" t="s">
        <v>488</v>
      </c>
      <c r="C536" s="156"/>
      <c r="D536" s="488"/>
      <c r="E536" s="360"/>
      <c r="F536" s="157"/>
      <c r="G536" s="431"/>
      <c r="H536" s="158"/>
    </row>
    <row r="537" spans="1:8" ht="15" customHeight="1">
      <c r="A537" s="155"/>
      <c r="B537" s="180" t="s">
        <v>489</v>
      </c>
      <c r="C537" s="156"/>
      <c r="D537" s="488"/>
      <c r="E537" s="360"/>
      <c r="F537" s="157"/>
      <c r="G537" s="431"/>
      <c r="H537" s="158"/>
    </row>
    <row r="538" spans="1:8" ht="15" customHeight="1">
      <c r="A538" s="155"/>
      <c r="B538" s="180" t="s">
        <v>490</v>
      </c>
      <c r="C538" s="156"/>
      <c r="D538" s="488"/>
      <c r="E538" s="360"/>
      <c r="F538" s="157"/>
      <c r="G538" s="431"/>
      <c r="H538" s="158"/>
    </row>
    <row r="539" spans="1:8" ht="15" customHeight="1">
      <c r="A539" s="155"/>
      <c r="B539" s="180" t="s">
        <v>491</v>
      </c>
      <c r="C539" s="156"/>
      <c r="D539" s="488"/>
      <c r="E539" s="360"/>
      <c r="F539" s="157"/>
      <c r="G539" s="431"/>
      <c r="H539" s="158"/>
    </row>
    <row r="540" spans="1:8" ht="15" customHeight="1">
      <c r="A540" s="155"/>
      <c r="B540" s="180" t="s">
        <v>492</v>
      </c>
      <c r="C540" s="156"/>
      <c r="D540" s="488"/>
      <c r="E540" s="360"/>
      <c r="F540" s="157"/>
      <c r="G540" s="431"/>
      <c r="H540" s="158"/>
    </row>
    <row r="541" spans="1:8" ht="15" customHeight="1">
      <c r="A541" s="155"/>
      <c r="B541" s="180" t="s">
        <v>493</v>
      </c>
      <c r="C541" s="156"/>
      <c r="D541" s="488"/>
      <c r="E541" s="360"/>
      <c r="F541" s="157"/>
      <c r="G541" s="431"/>
      <c r="H541" s="158"/>
    </row>
    <row r="542" spans="1:8" ht="15" customHeight="1">
      <c r="A542" s="155"/>
      <c r="B542" s="180" t="s">
        <v>494</v>
      </c>
      <c r="C542" s="156"/>
      <c r="D542" s="488"/>
      <c r="E542" s="360"/>
      <c r="F542" s="157"/>
      <c r="G542" s="431"/>
      <c r="H542" s="158"/>
    </row>
    <row r="543" spans="1:8" ht="15" customHeight="1">
      <c r="A543" s="155"/>
      <c r="B543" s="180" t="s">
        <v>495</v>
      </c>
      <c r="C543" s="156"/>
      <c r="D543" s="488"/>
      <c r="E543" s="360"/>
      <c r="F543" s="157"/>
      <c r="G543" s="431"/>
      <c r="H543" s="158"/>
    </row>
    <row r="544" spans="1:8" ht="15" customHeight="1">
      <c r="A544" s="155"/>
      <c r="B544" s="180" t="s">
        <v>496</v>
      </c>
      <c r="C544" s="156"/>
      <c r="D544" s="488"/>
      <c r="E544" s="360"/>
      <c r="F544" s="157"/>
      <c r="G544" s="431"/>
      <c r="H544" s="158"/>
    </row>
    <row r="545" spans="1:8" ht="15" customHeight="1">
      <c r="A545" s="155" t="s">
        <v>74</v>
      </c>
      <c r="B545" s="180" t="s">
        <v>497</v>
      </c>
      <c r="C545" s="156"/>
      <c r="D545" s="488"/>
      <c r="E545" s="360"/>
      <c r="F545" s="157"/>
      <c r="G545" s="431"/>
      <c r="H545" s="158"/>
    </row>
    <row r="546" spans="1:8" ht="15" customHeight="1">
      <c r="A546" s="155"/>
      <c r="B546" s="180" t="s">
        <v>498</v>
      </c>
      <c r="C546" s="156"/>
      <c r="D546" s="488"/>
      <c r="E546" s="360"/>
      <c r="F546" s="157"/>
      <c r="G546" s="431"/>
      <c r="H546" s="158"/>
    </row>
    <row r="547" spans="1:8" ht="15" customHeight="1">
      <c r="A547" s="155"/>
      <c r="B547" s="180" t="s">
        <v>499</v>
      </c>
      <c r="C547" s="156"/>
      <c r="D547" s="488"/>
      <c r="E547" s="360"/>
      <c r="F547" s="157"/>
      <c r="G547" s="431"/>
      <c r="H547" s="158"/>
    </row>
    <row r="548" spans="1:8" ht="15" customHeight="1">
      <c r="A548" s="155"/>
      <c r="B548" s="182" t="s">
        <v>500</v>
      </c>
      <c r="C548" s="156"/>
      <c r="D548" s="488"/>
      <c r="E548" s="360"/>
      <c r="F548" s="157"/>
      <c r="G548" s="431"/>
      <c r="H548" s="158"/>
    </row>
    <row r="549" spans="1:8" ht="15" customHeight="1">
      <c r="A549" s="155"/>
      <c r="B549" s="182" t="s">
        <v>501</v>
      </c>
      <c r="C549" s="156"/>
      <c r="D549" s="488"/>
      <c r="E549" s="360"/>
      <c r="F549" s="157"/>
      <c r="G549" s="431"/>
      <c r="H549" s="158"/>
    </row>
    <row r="550" spans="1:8" ht="15" customHeight="1">
      <c r="A550" s="155"/>
      <c r="B550" s="180" t="s">
        <v>502</v>
      </c>
      <c r="C550" s="156"/>
      <c r="D550" s="488"/>
      <c r="E550" s="360"/>
      <c r="F550" s="157"/>
      <c r="G550" s="431"/>
      <c r="H550" s="158"/>
    </row>
    <row r="551" spans="1:8" ht="15" customHeight="1">
      <c r="A551" s="155"/>
      <c r="B551" s="180" t="s">
        <v>503</v>
      </c>
      <c r="C551" s="156"/>
      <c r="D551" s="488"/>
      <c r="E551" s="360"/>
      <c r="F551" s="157"/>
      <c r="G551" s="431"/>
      <c r="H551" s="158"/>
    </row>
    <row r="552" spans="1:8" ht="15" customHeight="1">
      <c r="A552" s="155"/>
      <c r="B552" s="180" t="s">
        <v>504</v>
      </c>
      <c r="C552" s="156"/>
      <c r="D552" s="488"/>
      <c r="E552" s="360"/>
      <c r="F552" s="157"/>
      <c r="G552" s="431"/>
      <c r="H552" s="158"/>
    </row>
    <row r="553" spans="1:8" ht="15" customHeight="1">
      <c r="A553" s="155"/>
      <c r="B553" s="180" t="s">
        <v>505</v>
      </c>
      <c r="C553" s="156"/>
      <c r="D553" s="488"/>
      <c r="E553" s="360"/>
      <c r="F553" s="157"/>
      <c r="G553" s="431"/>
      <c r="H553" s="158"/>
    </row>
    <row r="554" spans="1:8" ht="15" customHeight="1">
      <c r="A554" s="155"/>
      <c r="B554" s="180" t="s">
        <v>506</v>
      </c>
      <c r="C554" s="156"/>
      <c r="D554" s="488"/>
      <c r="E554" s="360"/>
      <c r="F554" s="157"/>
      <c r="G554" s="431"/>
      <c r="H554" s="158"/>
    </row>
    <row r="555" spans="1:8" ht="15" customHeight="1">
      <c r="A555" s="155"/>
      <c r="B555" s="180" t="s">
        <v>507</v>
      </c>
      <c r="C555" s="156"/>
      <c r="D555" s="488"/>
      <c r="E555" s="360"/>
      <c r="F555" s="157"/>
      <c r="G555" s="431"/>
      <c r="H555" s="158"/>
    </row>
    <row r="556" spans="1:8" ht="15" customHeight="1">
      <c r="A556" s="155"/>
      <c r="B556" s="180" t="s">
        <v>508</v>
      </c>
      <c r="C556" s="156"/>
      <c r="D556" s="488"/>
      <c r="E556" s="360"/>
      <c r="F556" s="157"/>
      <c r="G556" s="431"/>
      <c r="H556" s="158"/>
    </row>
    <row r="557" spans="1:8" ht="15" customHeight="1">
      <c r="A557" s="155"/>
      <c r="B557" s="180" t="s">
        <v>509</v>
      </c>
      <c r="C557" s="156"/>
      <c r="D557" s="488"/>
      <c r="E557" s="360"/>
      <c r="F557" s="157"/>
      <c r="G557" s="431"/>
      <c r="H557" s="158"/>
    </row>
    <row r="558" spans="1:8" ht="15" customHeight="1">
      <c r="A558" s="155"/>
      <c r="B558" s="180" t="s">
        <v>510</v>
      </c>
      <c r="C558" s="156"/>
      <c r="D558" s="488"/>
      <c r="E558" s="360"/>
      <c r="F558" s="157"/>
      <c r="G558" s="431"/>
      <c r="H558" s="158"/>
    </row>
    <row r="559" spans="1:8" ht="15" customHeight="1">
      <c r="A559" s="155"/>
      <c r="B559" s="180" t="s">
        <v>511</v>
      </c>
      <c r="C559" s="156"/>
      <c r="D559" s="488"/>
      <c r="E559" s="360"/>
      <c r="F559" s="157"/>
      <c r="G559" s="431"/>
      <c r="H559" s="158"/>
    </row>
    <row r="560" spans="1:8" ht="15" customHeight="1">
      <c r="A560" s="155"/>
      <c r="B560" s="180" t="s">
        <v>512</v>
      </c>
      <c r="C560" s="156"/>
      <c r="D560" s="488"/>
      <c r="E560" s="360"/>
      <c r="F560" s="157"/>
      <c r="G560" s="431"/>
      <c r="H560" s="158"/>
    </row>
    <row r="561" spans="1:8" ht="15" customHeight="1">
      <c r="A561" s="155"/>
      <c r="B561" s="180" t="s">
        <v>513</v>
      </c>
      <c r="C561" s="156"/>
      <c r="D561" s="488"/>
      <c r="E561" s="360"/>
      <c r="F561" s="157"/>
      <c r="G561" s="431"/>
      <c r="H561" s="158"/>
    </row>
    <row r="562" spans="1:8" ht="15" customHeight="1">
      <c r="A562" s="155"/>
      <c r="B562" s="180" t="s">
        <v>514</v>
      </c>
      <c r="C562" s="156"/>
      <c r="D562" s="488"/>
      <c r="E562" s="360"/>
      <c r="F562" s="157"/>
      <c r="G562" s="431"/>
      <c r="H562" s="158"/>
    </row>
    <row r="563" spans="1:8" ht="15" customHeight="1">
      <c r="A563" s="155"/>
      <c r="B563" s="180" t="s">
        <v>515</v>
      </c>
      <c r="C563" s="156"/>
      <c r="D563" s="488"/>
      <c r="E563" s="360"/>
      <c r="F563" s="157"/>
      <c r="G563" s="431"/>
      <c r="H563" s="158"/>
    </row>
    <row r="564" spans="1:8" ht="15" customHeight="1">
      <c r="A564" s="155"/>
      <c r="B564" s="180" t="s">
        <v>516</v>
      </c>
      <c r="C564" s="156"/>
      <c r="D564" s="488"/>
      <c r="E564" s="360"/>
      <c r="F564" s="157"/>
      <c r="G564" s="431"/>
      <c r="H564" s="158"/>
    </row>
    <row r="565" spans="1:8" ht="15" customHeight="1">
      <c r="A565" s="155"/>
      <c r="B565" s="180" t="s">
        <v>517</v>
      </c>
      <c r="C565" s="156"/>
      <c r="D565" s="488"/>
      <c r="E565" s="360"/>
      <c r="F565" s="157"/>
      <c r="G565" s="431"/>
      <c r="H565" s="158"/>
    </row>
    <row r="566" spans="1:8" ht="15" customHeight="1">
      <c r="A566" s="155"/>
      <c r="B566" s="180" t="s">
        <v>518</v>
      </c>
      <c r="C566" s="156"/>
      <c r="D566" s="488"/>
      <c r="E566" s="360"/>
      <c r="F566" s="157"/>
      <c r="G566" s="431"/>
      <c r="H566" s="158"/>
    </row>
    <row r="567" spans="1:8" ht="15" customHeight="1">
      <c r="A567" s="155"/>
      <c r="B567" s="180" t="s">
        <v>519</v>
      </c>
      <c r="C567" s="156"/>
      <c r="D567" s="488"/>
      <c r="E567" s="360"/>
      <c r="F567" s="157"/>
      <c r="G567" s="431"/>
      <c r="H567" s="158"/>
    </row>
    <row r="568" spans="1:8" ht="15" customHeight="1">
      <c r="A568" s="155"/>
      <c r="B568" s="180" t="s">
        <v>520</v>
      </c>
      <c r="C568" s="156"/>
      <c r="D568" s="488"/>
      <c r="E568" s="360"/>
      <c r="F568" s="157"/>
      <c r="G568" s="431"/>
      <c r="H568" s="158"/>
    </row>
    <row r="569" spans="1:8" ht="15" customHeight="1">
      <c r="A569" s="155"/>
      <c r="B569" s="180" t="s">
        <v>521</v>
      </c>
      <c r="C569" s="156"/>
      <c r="D569" s="488"/>
      <c r="E569" s="360"/>
      <c r="F569" s="157"/>
      <c r="G569" s="431"/>
      <c r="H569" s="158"/>
    </row>
    <row r="570" spans="1:8" ht="15" customHeight="1">
      <c r="A570" s="155"/>
      <c r="B570" s="180" t="s">
        <v>522</v>
      </c>
      <c r="C570" s="156"/>
      <c r="D570" s="488"/>
      <c r="E570" s="360"/>
      <c r="F570" s="157"/>
      <c r="G570" s="431"/>
      <c r="H570" s="158"/>
    </row>
    <row r="571" spans="1:8" ht="15" customHeight="1">
      <c r="A571" s="155"/>
      <c r="B571" s="180" t="s">
        <v>523</v>
      </c>
      <c r="C571" s="156"/>
      <c r="D571" s="488"/>
      <c r="E571" s="360"/>
      <c r="F571" s="157"/>
      <c r="G571" s="431"/>
      <c r="H571" s="158"/>
    </row>
    <row r="572" spans="1:8" ht="15" customHeight="1">
      <c r="A572" s="155"/>
      <c r="B572" s="180" t="s">
        <v>524</v>
      </c>
      <c r="C572" s="156"/>
      <c r="D572" s="488"/>
      <c r="E572" s="360"/>
      <c r="F572" s="157"/>
      <c r="G572" s="431"/>
      <c r="H572" s="158"/>
    </row>
    <row r="573" spans="1:8" ht="15" customHeight="1">
      <c r="A573" s="155"/>
      <c r="B573" s="180" t="s">
        <v>525</v>
      </c>
      <c r="C573" s="156"/>
      <c r="D573" s="488"/>
      <c r="E573" s="360"/>
      <c r="F573" s="157"/>
      <c r="G573" s="431"/>
      <c r="H573" s="158"/>
    </row>
    <row r="574" spans="1:8" ht="15" customHeight="1">
      <c r="A574" s="155"/>
      <c r="B574" s="180" t="s">
        <v>526</v>
      </c>
      <c r="C574" s="156"/>
      <c r="D574" s="488"/>
      <c r="E574" s="360"/>
      <c r="F574" s="157"/>
      <c r="G574" s="431"/>
      <c r="H574" s="158"/>
    </row>
    <row r="575" spans="1:8" ht="15" customHeight="1">
      <c r="A575" s="155"/>
      <c r="B575" s="180" t="s">
        <v>527</v>
      </c>
      <c r="C575" s="156"/>
      <c r="D575" s="488"/>
      <c r="E575" s="360"/>
      <c r="F575" s="157"/>
      <c r="G575" s="431"/>
      <c r="H575" s="158"/>
    </row>
    <row r="576" spans="1:8" ht="15" customHeight="1">
      <c r="A576" s="155"/>
      <c r="B576" s="180" t="s">
        <v>528</v>
      </c>
      <c r="C576" s="156"/>
      <c r="D576" s="488"/>
      <c r="E576" s="360"/>
      <c r="F576" s="157"/>
      <c r="G576" s="431"/>
      <c r="H576" s="158"/>
    </row>
    <row r="577" spans="1:8" ht="15" customHeight="1">
      <c r="A577" s="155"/>
      <c r="B577" s="180" t="s">
        <v>529</v>
      </c>
      <c r="C577" s="156"/>
      <c r="D577" s="488"/>
      <c r="E577" s="360"/>
      <c r="F577" s="157"/>
      <c r="G577" s="431"/>
      <c r="H577" s="158"/>
    </row>
    <row r="578" spans="1:8" ht="15" customHeight="1">
      <c r="A578" s="155"/>
      <c r="B578" s="181" t="s">
        <v>155</v>
      </c>
      <c r="C578" s="156"/>
      <c r="D578" s="488"/>
      <c r="E578" s="360"/>
      <c r="F578" s="157"/>
      <c r="G578" s="431"/>
      <c r="H578" s="158"/>
    </row>
    <row r="579" spans="1:8" ht="15" customHeight="1">
      <c r="A579" s="155"/>
      <c r="B579" s="180" t="s">
        <v>530</v>
      </c>
      <c r="C579" s="156"/>
      <c r="D579" s="488"/>
      <c r="E579" s="360"/>
      <c r="F579" s="157"/>
      <c r="G579" s="431"/>
      <c r="H579" s="158"/>
    </row>
    <row r="580" spans="1:8" ht="15" customHeight="1">
      <c r="A580" s="142"/>
      <c r="B580" s="180" t="s">
        <v>531</v>
      </c>
      <c r="C580" s="156"/>
      <c r="D580" s="489"/>
      <c r="E580" s="360"/>
      <c r="F580" s="157"/>
      <c r="G580" s="431"/>
      <c r="H580" s="158"/>
    </row>
    <row r="581" spans="1:8">
      <c r="A581" s="185"/>
      <c r="B581" s="148"/>
      <c r="C581" s="167"/>
      <c r="D581" s="362"/>
      <c r="E581" s="362"/>
      <c r="F581" s="168"/>
      <c r="G581" s="433"/>
      <c r="H581" s="169"/>
    </row>
    <row r="582" spans="1:8">
      <c r="A582" s="186" t="s">
        <v>532</v>
      </c>
      <c r="B582" s="187" t="s">
        <v>533</v>
      </c>
      <c r="C582" s="171">
        <v>1</v>
      </c>
      <c r="D582" s="366"/>
      <c r="E582" s="364">
        <v>0</v>
      </c>
      <c r="F582" s="141">
        <f>+C582*E582</f>
        <v>0</v>
      </c>
      <c r="G582" s="364"/>
      <c r="H582" s="173">
        <f>G582*C582</f>
        <v>0</v>
      </c>
    </row>
    <row r="583" spans="1:8">
      <c r="A583" s="188"/>
      <c r="B583" s="151" t="s">
        <v>0</v>
      </c>
      <c r="C583" s="152"/>
      <c r="D583" s="487"/>
      <c r="E583" s="359"/>
      <c r="F583" s="153"/>
      <c r="G583" s="430"/>
      <c r="H583" s="154"/>
    </row>
    <row r="584" spans="1:8" ht="15" customHeight="1">
      <c r="A584" s="189"/>
      <c r="B584" s="142" t="s">
        <v>534</v>
      </c>
      <c r="C584" s="156"/>
      <c r="D584" s="488"/>
      <c r="E584" s="360"/>
      <c r="F584" s="157"/>
      <c r="G584" s="431"/>
      <c r="H584" s="158"/>
    </row>
    <row r="585" spans="1:8" ht="15" customHeight="1">
      <c r="A585" s="189"/>
      <c r="B585" s="144" t="s">
        <v>1</v>
      </c>
      <c r="C585" s="156"/>
      <c r="D585" s="488"/>
      <c r="E585" s="360"/>
      <c r="F585" s="157"/>
      <c r="G585" s="431"/>
      <c r="H585" s="158"/>
    </row>
    <row r="586" spans="1:8" ht="15" customHeight="1">
      <c r="A586" s="190" t="s">
        <v>60</v>
      </c>
      <c r="B586" s="191" t="s">
        <v>535</v>
      </c>
      <c r="C586" s="144">
        <v>1</v>
      </c>
      <c r="D586" s="488"/>
      <c r="E586" s="360"/>
      <c r="F586" s="157"/>
      <c r="G586" s="431"/>
      <c r="H586" s="158"/>
    </row>
    <row r="587" spans="1:8" ht="15" customHeight="1">
      <c r="A587" s="189"/>
      <c r="B587" s="191" t="s">
        <v>536</v>
      </c>
      <c r="C587" s="156"/>
      <c r="D587" s="488"/>
      <c r="E587" s="360"/>
      <c r="F587" s="157"/>
      <c r="G587" s="431"/>
      <c r="H587" s="158"/>
    </row>
    <row r="588" spans="1:8" ht="15" customHeight="1">
      <c r="A588" s="189"/>
      <c r="B588" s="142" t="s">
        <v>537</v>
      </c>
      <c r="C588" s="156"/>
      <c r="D588" s="488"/>
      <c r="E588" s="360"/>
      <c r="F588" s="157"/>
      <c r="G588" s="431"/>
      <c r="H588" s="158"/>
    </row>
    <row r="589" spans="1:8" ht="15" customHeight="1">
      <c r="A589" s="189"/>
      <c r="B589" s="142" t="s">
        <v>538</v>
      </c>
      <c r="C589" s="156"/>
      <c r="D589" s="488"/>
      <c r="E589" s="360"/>
      <c r="F589" s="157"/>
      <c r="G589" s="431"/>
      <c r="H589" s="158"/>
    </row>
    <row r="590" spans="1:8" ht="15" customHeight="1">
      <c r="A590" s="189"/>
      <c r="B590" s="142" t="s">
        <v>539</v>
      </c>
      <c r="C590" s="156"/>
      <c r="D590" s="488"/>
      <c r="E590" s="360"/>
      <c r="F590" s="157"/>
      <c r="G590" s="431"/>
      <c r="H590" s="158"/>
    </row>
    <row r="591" spans="1:8" ht="15" customHeight="1">
      <c r="A591" s="189"/>
      <c r="B591" s="142" t="s">
        <v>540</v>
      </c>
      <c r="C591" s="156"/>
      <c r="D591" s="488"/>
      <c r="E591" s="360"/>
      <c r="F591" s="157"/>
      <c r="G591" s="431"/>
      <c r="H591" s="158"/>
    </row>
    <row r="592" spans="1:8" ht="15" customHeight="1">
      <c r="A592" s="189"/>
      <c r="B592" s="142" t="s">
        <v>541</v>
      </c>
      <c r="C592" s="156"/>
      <c r="D592" s="488"/>
      <c r="E592" s="360"/>
      <c r="F592" s="157"/>
      <c r="G592" s="431"/>
      <c r="H592" s="158"/>
    </row>
    <row r="593" spans="1:8" ht="15" customHeight="1">
      <c r="A593" s="189"/>
      <c r="B593" s="142" t="s">
        <v>542</v>
      </c>
      <c r="C593" s="156"/>
      <c r="D593" s="488"/>
      <c r="E593" s="360"/>
      <c r="F593" s="157"/>
      <c r="G593" s="431"/>
      <c r="H593" s="158"/>
    </row>
    <row r="594" spans="1:8" ht="15" customHeight="1">
      <c r="A594" s="189"/>
      <c r="B594" s="142" t="s">
        <v>543</v>
      </c>
      <c r="C594" s="156"/>
      <c r="D594" s="488"/>
      <c r="E594" s="360"/>
      <c r="F594" s="157"/>
      <c r="G594" s="431"/>
      <c r="H594" s="158"/>
    </row>
    <row r="595" spans="1:8" ht="15" customHeight="1">
      <c r="A595" s="189"/>
      <c r="B595" s="142" t="s">
        <v>544</v>
      </c>
      <c r="C595" s="156"/>
      <c r="D595" s="488"/>
      <c r="E595" s="360"/>
      <c r="F595" s="157"/>
      <c r="G595" s="431"/>
      <c r="H595" s="158"/>
    </row>
    <row r="596" spans="1:8" ht="15" customHeight="1">
      <c r="A596" s="189"/>
      <c r="B596" s="142" t="s">
        <v>545</v>
      </c>
      <c r="C596" s="156"/>
      <c r="D596" s="488"/>
      <c r="E596" s="360"/>
      <c r="F596" s="157"/>
      <c r="G596" s="431"/>
      <c r="H596" s="158"/>
    </row>
    <row r="597" spans="1:8" ht="15" customHeight="1">
      <c r="A597" s="189"/>
      <c r="B597" s="142" t="s">
        <v>546</v>
      </c>
      <c r="C597" s="156"/>
      <c r="D597" s="488"/>
      <c r="E597" s="360"/>
      <c r="F597" s="157"/>
      <c r="G597" s="431"/>
      <c r="H597" s="158"/>
    </row>
    <row r="598" spans="1:8" ht="15" customHeight="1">
      <c r="A598" s="189"/>
      <c r="B598" s="142" t="s">
        <v>547</v>
      </c>
      <c r="C598" s="156"/>
      <c r="D598" s="488"/>
      <c r="E598" s="360"/>
      <c r="F598" s="157"/>
      <c r="G598" s="431"/>
      <c r="H598" s="158"/>
    </row>
    <row r="599" spans="1:8" ht="15" customHeight="1">
      <c r="A599" s="189"/>
      <c r="B599" s="142" t="s">
        <v>548</v>
      </c>
      <c r="C599" s="156"/>
      <c r="D599" s="488"/>
      <c r="E599" s="360"/>
      <c r="F599" s="157"/>
      <c r="G599" s="431"/>
      <c r="H599" s="158"/>
    </row>
    <row r="600" spans="1:8" ht="15" customHeight="1">
      <c r="A600" s="189"/>
      <c r="B600" s="142" t="s">
        <v>549</v>
      </c>
      <c r="C600" s="156"/>
      <c r="D600" s="488"/>
      <c r="E600" s="360"/>
      <c r="F600" s="157"/>
      <c r="G600" s="431"/>
      <c r="H600" s="158"/>
    </row>
    <row r="601" spans="1:8" ht="15" customHeight="1">
      <c r="A601" s="189"/>
      <c r="B601" s="142" t="s">
        <v>550</v>
      </c>
      <c r="C601" s="156"/>
      <c r="D601" s="488"/>
      <c r="E601" s="360"/>
      <c r="F601" s="157"/>
      <c r="G601" s="431"/>
      <c r="H601" s="158"/>
    </row>
    <row r="602" spans="1:8" ht="15" customHeight="1">
      <c r="A602" s="189"/>
      <c r="B602" s="142" t="s">
        <v>551</v>
      </c>
      <c r="C602" s="156"/>
      <c r="D602" s="488"/>
      <c r="E602" s="360"/>
      <c r="F602" s="157"/>
      <c r="G602" s="431"/>
      <c r="H602" s="158"/>
    </row>
    <row r="603" spans="1:8" ht="15" customHeight="1">
      <c r="A603" s="189"/>
      <c r="B603" s="142" t="s">
        <v>552</v>
      </c>
      <c r="C603" s="156"/>
      <c r="D603" s="488"/>
      <c r="E603" s="360"/>
      <c r="F603" s="157"/>
      <c r="G603" s="431"/>
      <c r="H603" s="158"/>
    </row>
    <row r="604" spans="1:8" ht="15" customHeight="1">
      <c r="A604" s="190" t="s">
        <v>61</v>
      </c>
      <c r="B604" s="191" t="s">
        <v>553</v>
      </c>
      <c r="C604" s="144">
        <v>1</v>
      </c>
      <c r="D604" s="488"/>
      <c r="E604" s="360"/>
      <c r="F604" s="157"/>
      <c r="G604" s="431"/>
      <c r="H604" s="158"/>
    </row>
    <row r="605" spans="1:8" ht="15" customHeight="1">
      <c r="A605" s="189"/>
      <c r="B605" s="142" t="s">
        <v>96</v>
      </c>
      <c r="C605" s="156"/>
      <c r="D605" s="488"/>
      <c r="E605" s="360"/>
      <c r="F605" s="157"/>
      <c r="G605" s="431"/>
      <c r="H605" s="158"/>
    </row>
    <row r="606" spans="1:8" ht="15" customHeight="1">
      <c r="A606" s="189"/>
      <c r="B606" s="142" t="s">
        <v>97</v>
      </c>
      <c r="C606" s="156"/>
      <c r="D606" s="488"/>
      <c r="E606" s="360"/>
      <c r="F606" s="157"/>
      <c r="G606" s="431"/>
      <c r="H606" s="158"/>
    </row>
    <row r="607" spans="1:8" ht="15" customHeight="1">
      <c r="A607" s="189"/>
      <c r="B607" s="142" t="s">
        <v>98</v>
      </c>
      <c r="C607" s="156"/>
      <c r="D607" s="488"/>
      <c r="E607" s="360"/>
      <c r="F607" s="157"/>
      <c r="G607" s="431"/>
      <c r="H607" s="158"/>
    </row>
    <row r="608" spans="1:8" ht="15" customHeight="1">
      <c r="A608" s="189"/>
      <c r="B608" s="142" t="s">
        <v>99</v>
      </c>
      <c r="C608" s="156"/>
      <c r="D608" s="488"/>
      <c r="E608" s="360"/>
      <c r="F608" s="157"/>
      <c r="G608" s="431"/>
      <c r="H608" s="158"/>
    </row>
    <row r="609" spans="1:8" ht="15" customHeight="1">
      <c r="A609" s="189"/>
      <c r="B609" s="142" t="s">
        <v>100</v>
      </c>
      <c r="C609" s="156"/>
      <c r="D609" s="488"/>
      <c r="E609" s="360"/>
      <c r="F609" s="157"/>
      <c r="G609" s="431"/>
      <c r="H609" s="158"/>
    </row>
    <row r="610" spans="1:8" ht="15" customHeight="1">
      <c r="A610" s="189"/>
      <c r="B610" s="142" t="s">
        <v>101</v>
      </c>
      <c r="C610" s="156"/>
      <c r="D610" s="488"/>
      <c r="E610" s="360"/>
      <c r="F610" s="157"/>
      <c r="G610" s="431"/>
      <c r="H610" s="158"/>
    </row>
    <row r="611" spans="1:8" ht="15" customHeight="1">
      <c r="A611" s="189"/>
      <c r="B611" s="142" t="s">
        <v>102</v>
      </c>
      <c r="C611" s="156"/>
      <c r="D611" s="488"/>
      <c r="E611" s="360"/>
      <c r="F611" s="157"/>
      <c r="G611" s="431"/>
      <c r="H611" s="158"/>
    </row>
    <row r="612" spans="1:8" ht="15" customHeight="1">
      <c r="A612" s="189"/>
      <c r="B612" s="142" t="s">
        <v>103</v>
      </c>
      <c r="C612" s="156"/>
      <c r="D612" s="488"/>
      <c r="E612" s="360"/>
      <c r="F612" s="157"/>
      <c r="G612" s="431"/>
      <c r="H612" s="158"/>
    </row>
    <row r="613" spans="1:8" ht="15" customHeight="1">
      <c r="A613" s="189"/>
      <c r="B613" s="142" t="s">
        <v>104</v>
      </c>
      <c r="C613" s="156"/>
      <c r="D613" s="488"/>
      <c r="E613" s="360"/>
      <c r="F613" s="157"/>
      <c r="G613" s="431"/>
      <c r="H613" s="158"/>
    </row>
    <row r="614" spans="1:8" ht="15" customHeight="1">
      <c r="A614" s="189"/>
      <c r="B614" s="142" t="s">
        <v>105</v>
      </c>
      <c r="C614" s="156"/>
      <c r="D614" s="488"/>
      <c r="E614" s="360"/>
      <c r="F614" s="157"/>
      <c r="G614" s="431"/>
      <c r="H614" s="158"/>
    </row>
    <row r="615" spans="1:8" ht="15" customHeight="1">
      <c r="A615" s="189"/>
      <c r="B615" s="142" t="s">
        <v>106</v>
      </c>
      <c r="C615" s="156"/>
      <c r="D615" s="488"/>
      <c r="E615" s="360"/>
      <c r="F615" s="157"/>
      <c r="G615" s="431"/>
      <c r="H615" s="158"/>
    </row>
    <row r="616" spans="1:8" ht="15" customHeight="1">
      <c r="A616" s="189"/>
      <c r="B616" s="142" t="s">
        <v>107</v>
      </c>
      <c r="C616" s="156"/>
      <c r="D616" s="488"/>
      <c r="E616" s="360"/>
      <c r="F616" s="157"/>
      <c r="G616" s="431"/>
      <c r="H616" s="158"/>
    </row>
    <row r="617" spans="1:8" ht="15" customHeight="1">
      <c r="A617" s="189"/>
      <c r="B617" s="142" t="s">
        <v>108</v>
      </c>
      <c r="C617" s="156"/>
      <c r="D617" s="488"/>
      <c r="E617" s="360"/>
      <c r="F617" s="157"/>
      <c r="G617" s="431"/>
      <c r="H617" s="158"/>
    </row>
    <row r="618" spans="1:8" ht="15" customHeight="1">
      <c r="A618" s="189"/>
      <c r="B618" s="142" t="s">
        <v>109</v>
      </c>
      <c r="C618" s="156"/>
      <c r="D618" s="488"/>
      <c r="E618" s="360"/>
      <c r="F618" s="157"/>
      <c r="G618" s="431"/>
      <c r="H618" s="158"/>
    </row>
    <row r="619" spans="1:8" ht="15" customHeight="1">
      <c r="A619" s="189"/>
      <c r="B619" s="142" t="s">
        <v>110</v>
      </c>
      <c r="C619" s="156"/>
      <c r="D619" s="488"/>
      <c r="E619" s="360"/>
      <c r="F619" s="157"/>
      <c r="G619" s="431"/>
      <c r="H619" s="158"/>
    </row>
    <row r="620" spans="1:8" ht="15" customHeight="1">
      <c r="A620" s="189"/>
      <c r="B620" s="142" t="s">
        <v>111</v>
      </c>
      <c r="C620" s="156"/>
      <c r="D620" s="488"/>
      <c r="E620" s="360"/>
      <c r="F620" s="157"/>
      <c r="G620" s="431"/>
      <c r="H620" s="158"/>
    </row>
    <row r="621" spans="1:8" ht="15" customHeight="1">
      <c r="A621" s="189"/>
      <c r="B621" s="142" t="s">
        <v>112</v>
      </c>
      <c r="C621" s="156"/>
      <c r="D621" s="488"/>
      <c r="E621" s="360"/>
      <c r="F621" s="157"/>
      <c r="G621" s="431"/>
      <c r="H621" s="158"/>
    </row>
    <row r="622" spans="1:8" ht="15" customHeight="1">
      <c r="A622" s="189"/>
      <c r="B622" s="142" t="s">
        <v>113</v>
      </c>
      <c r="C622" s="156"/>
      <c r="D622" s="488"/>
      <c r="E622" s="360"/>
      <c r="F622" s="157"/>
      <c r="G622" s="431"/>
      <c r="H622" s="158"/>
    </row>
    <row r="623" spans="1:8" ht="15" customHeight="1">
      <c r="A623" s="189"/>
      <c r="B623" s="142" t="s">
        <v>114</v>
      </c>
      <c r="C623" s="156"/>
      <c r="D623" s="488"/>
      <c r="E623" s="360"/>
      <c r="F623" s="157"/>
      <c r="G623" s="431"/>
      <c r="H623" s="158"/>
    </row>
    <row r="624" spans="1:8" ht="15" customHeight="1">
      <c r="A624" s="189"/>
      <c r="B624" s="142" t="s">
        <v>115</v>
      </c>
      <c r="C624" s="156"/>
      <c r="D624" s="488"/>
      <c r="E624" s="360"/>
      <c r="F624" s="157"/>
      <c r="G624" s="431"/>
      <c r="H624" s="158"/>
    </row>
    <row r="625" spans="1:8" ht="15" customHeight="1">
      <c r="A625" s="189"/>
      <c r="B625" s="142" t="s">
        <v>116</v>
      </c>
      <c r="C625" s="156"/>
      <c r="D625" s="488"/>
      <c r="E625" s="360"/>
      <c r="F625" s="157"/>
      <c r="G625" s="431"/>
      <c r="H625" s="158"/>
    </row>
    <row r="626" spans="1:8" ht="15" customHeight="1">
      <c r="A626" s="189"/>
      <c r="B626" s="142" t="s">
        <v>117</v>
      </c>
      <c r="C626" s="156"/>
      <c r="D626" s="488"/>
      <c r="E626" s="360"/>
      <c r="F626" s="157"/>
      <c r="G626" s="431"/>
      <c r="H626" s="158"/>
    </row>
    <row r="627" spans="1:8" ht="15" customHeight="1">
      <c r="A627" s="189"/>
      <c r="B627" s="142" t="s">
        <v>118</v>
      </c>
      <c r="C627" s="156"/>
      <c r="D627" s="488"/>
      <c r="E627" s="360"/>
      <c r="F627" s="157"/>
      <c r="G627" s="431"/>
      <c r="H627" s="158"/>
    </row>
    <row r="628" spans="1:8" ht="15" customHeight="1">
      <c r="A628" s="189"/>
      <c r="B628" s="142" t="s">
        <v>119</v>
      </c>
      <c r="C628" s="156"/>
      <c r="D628" s="488"/>
      <c r="E628" s="360"/>
      <c r="F628" s="157"/>
      <c r="G628" s="431"/>
      <c r="H628" s="158"/>
    </row>
    <row r="629" spans="1:8" ht="15" customHeight="1">
      <c r="A629" s="189"/>
      <c r="B629" s="142" t="s">
        <v>120</v>
      </c>
      <c r="C629" s="156"/>
      <c r="D629" s="488"/>
      <c r="E629" s="360"/>
      <c r="F629" s="157"/>
      <c r="G629" s="431"/>
      <c r="H629" s="158"/>
    </row>
    <row r="630" spans="1:8" ht="15" customHeight="1">
      <c r="A630" s="189"/>
      <c r="B630" s="142" t="s">
        <v>121</v>
      </c>
      <c r="C630" s="156"/>
      <c r="D630" s="488"/>
      <c r="E630" s="360"/>
      <c r="F630" s="157"/>
      <c r="G630" s="431"/>
      <c r="H630" s="158"/>
    </row>
    <row r="631" spans="1:8" ht="15" customHeight="1">
      <c r="A631" s="189"/>
      <c r="B631" s="142" t="s">
        <v>122</v>
      </c>
      <c r="C631" s="156"/>
      <c r="D631" s="488"/>
      <c r="E631" s="360"/>
      <c r="F631" s="157"/>
      <c r="G631" s="431"/>
      <c r="H631" s="158"/>
    </row>
    <row r="632" spans="1:8" ht="15" customHeight="1">
      <c r="A632" s="189"/>
      <c r="B632" s="142" t="s">
        <v>123</v>
      </c>
      <c r="C632" s="156"/>
      <c r="D632" s="488"/>
      <c r="E632" s="360"/>
      <c r="F632" s="157"/>
      <c r="G632" s="431"/>
      <c r="H632" s="158"/>
    </row>
    <row r="633" spans="1:8" ht="15" customHeight="1">
      <c r="A633" s="189"/>
      <c r="B633" s="142" t="s">
        <v>124</v>
      </c>
      <c r="C633" s="156"/>
      <c r="D633" s="488"/>
      <c r="E633" s="360"/>
      <c r="F633" s="157"/>
      <c r="G633" s="431"/>
      <c r="H633" s="158"/>
    </row>
    <row r="634" spans="1:8" ht="15" customHeight="1">
      <c r="A634" s="189"/>
      <c r="B634" s="142" t="s">
        <v>125</v>
      </c>
      <c r="C634" s="156"/>
      <c r="D634" s="488"/>
      <c r="E634" s="360"/>
      <c r="F634" s="157"/>
      <c r="G634" s="431"/>
      <c r="H634" s="158"/>
    </row>
    <row r="635" spans="1:8" ht="15" customHeight="1">
      <c r="A635" s="189"/>
      <c r="B635" s="142" t="s">
        <v>126</v>
      </c>
      <c r="C635" s="156"/>
      <c r="D635" s="488"/>
      <c r="E635" s="360"/>
      <c r="F635" s="157"/>
      <c r="G635" s="431"/>
      <c r="H635" s="158"/>
    </row>
    <row r="636" spans="1:8" ht="15" customHeight="1">
      <c r="A636" s="189"/>
      <c r="B636" s="142" t="s">
        <v>127</v>
      </c>
      <c r="C636" s="156"/>
      <c r="D636" s="488"/>
      <c r="E636" s="360"/>
      <c r="F636" s="157"/>
      <c r="G636" s="431"/>
      <c r="H636" s="158"/>
    </row>
    <row r="637" spans="1:8" ht="15" customHeight="1">
      <c r="A637" s="189"/>
      <c r="B637" s="142" t="s">
        <v>128</v>
      </c>
      <c r="C637" s="156"/>
      <c r="D637" s="488"/>
      <c r="E637" s="360"/>
      <c r="F637" s="157"/>
      <c r="G637" s="431"/>
      <c r="H637" s="158"/>
    </row>
    <row r="638" spans="1:8" ht="15" customHeight="1">
      <c r="A638" s="190" t="s">
        <v>62</v>
      </c>
      <c r="B638" s="191" t="s">
        <v>554</v>
      </c>
      <c r="C638" s="156"/>
      <c r="D638" s="488"/>
      <c r="E638" s="360"/>
      <c r="F638" s="157"/>
      <c r="G638" s="431"/>
      <c r="H638" s="158"/>
    </row>
    <row r="639" spans="1:8" ht="15" customHeight="1">
      <c r="A639" s="189"/>
      <c r="B639" s="142" t="s">
        <v>555</v>
      </c>
      <c r="C639" s="156"/>
      <c r="D639" s="488"/>
      <c r="E639" s="360"/>
      <c r="F639" s="157"/>
      <c r="G639" s="431"/>
      <c r="H639" s="158"/>
    </row>
    <row r="640" spans="1:8" ht="15" customHeight="1">
      <c r="A640" s="189"/>
      <c r="B640" s="142" t="s">
        <v>556</v>
      </c>
      <c r="C640" s="156"/>
      <c r="D640" s="488"/>
      <c r="E640" s="360"/>
      <c r="F640" s="157"/>
      <c r="G640" s="431"/>
      <c r="H640" s="158"/>
    </row>
    <row r="641" spans="1:8" ht="15" customHeight="1">
      <c r="A641" s="189"/>
      <c r="B641" s="142" t="s">
        <v>557</v>
      </c>
      <c r="C641" s="156"/>
      <c r="D641" s="488"/>
      <c r="E641" s="360"/>
      <c r="F641" s="157"/>
      <c r="G641" s="431"/>
      <c r="H641" s="158"/>
    </row>
    <row r="642" spans="1:8" ht="15" customHeight="1">
      <c r="A642" s="189"/>
      <c r="B642" s="142" t="s">
        <v>558</v>
      </c>
      <c r="C642" s="156"/>
      <c r="D642" s="488"/>
      <c r="E642" s="360"/>
      <c r="F642" s="157"/>
      <c r="G642" s="431"/>
      <c r="H642" s="158"/>
    </row>
    <row r="643" spans="1:8" ht="15" customHeight="1">
      <c r="A643" s="189"/>
      <c r="B643" s="142" t="s">
        <v>559</v>
      </c>
      <c r="C643" s="156"/>
      <c r="D643" s="488"/>
      <c r="E643" s="360"/>
      <c r="F643" s="157"/>
      <c r="G643" s="431"/>
      <c r="H643" s="158"/>
    </row>
    <row r="644" spans="1:8" ht="15" customHeight="1">
      <c r="A644" s="189"/>
      <c r="B644" s="142" t="s">
        <v>560</v>
      </c>
      <c r="C644" s="156"/>
      <c r="D644" s="488"/>
      <c r="E644" s="360"/>
      <c r="F644" s="157"/>
      <c r="G644" s="431"/>
      <c r="H644" s="158"/>
    </row>
    <row r="645" spans="1:8" ht="15" customHeight="1">
      <c r="A645" s="189"/>
      <c r="B645" s="142" t="s">
        <v>561</v>
      </c>
      <c r="C645" s="156"/>
      <c r="D645" s="488"/>
      <c r="E645" s="360"/>
      <c r="F645" s="157"/>
      <c r="G645" s="431"/>
      <c r="H645" s="158"/>
    </row>
    <row r="646" spans="1:8" ht="15" customHeight="1">
      <c r="A646" s="189"/>
      <c r="B646" s="142" t="s">
        <v>562</v>
      </c>
      <c r="C646" s="156"/>
      <c r="D646" s="488"/>
      <c r="E646" s="360"/>
      <c r="F646" s="157"/>
      <c r="G646" s="431"/>
      <c r="H646" s="158"/>
    </row>
    <row r="647" spans="1:8" ht="15" customHeight="1">
      <c r="A647" s="189"/>
      <c r="B647" s="142" t="s">
        <v>563</v>
      </c>
      <c r="C647" s="156"/>
      <c r="D647" s="489"/>
      <c r="E647" s="360"/>
      <c r="F647" s="157"/>
      <c r="G647" s="431"/>
      <c r="H647" s="158"/>
    </row>
    <row r="648" spans="1:8">
      <c r="A648" s="185"/>
      <c r="B648" s="146"/>
      <c r="C648" s="167"/>
      <c r="D648" s="362"/>
      <c r="E648" s="362"/>
      <c r="F648" s="168"/>
      <c r="G648" s="433"/>
      <c r="H648" s="169"/>
    </row>
    <row r="649" spans="1:8">
      <c r="A649" s="186" t="s">
        <v>564</v>
      </c>
      <c r="B649" s="187" t="s">
        <v>565</v>
      </c>
      <c r="C649" s="171">
        <v>1</v>
      </c>
      <c r="D649" s="366"/>
      <c r="E649" s="364">
        <v>0</v>
      </c>
      <c r="F649" s="141">
        <f>+C649*E649</f>
        <v>0</v>
      </c>
      <c r="G649" s="364">
        <v>0</v>
      </c>
      <c r="H649" s="173">
        <f>G649*C649</f>
        <v>0</v>
      </c>
    </row>
    <row r="650" spans="1:8">
      <c r="A650" s="188"/>
      <c r="B650" s="151" t="s">
        <v>0</v>
      </c>
      <c r="C650" s="152"/>
      <c r="D650" s="487"/>
      <c r="E650" s="359"/>
      <c r="F650" s="153"/>
      <c r="G650" s="430"/>
      <c r="H650" s="154"/>
    </row>
    <row r="651" spans="1:8" ht="15" customHeight="1">
      <c r="A651" s="189"/>
      <c r="B651" s="142" t="s">
        <v>534</v>
      </c>
      <c r="C651" s="144"/>
      <c r="D651" s="488"/>
      <c r="E651" s="367"/>
      <c r="F651" s="160"/>
      <c r="G651" s="357"/>
      <c r="H651" s="145"/>
    </row>
    <row r="652" spans="1:8" ht="15" customHeight="1">
      <c r="A652" s="189"/>
      <c r="B652" s="144" t="s">
        <v>1</v>
      </c>
      <c r="C652" s="144"/>
      <c r="D652" s="488"/>
      <c r="E652" s="367"/>
      <c r="F652" s="160"/>
      <c r="G652" s="357"/>
      <c r="H652" s="145"/>
    </row>
    <row r="653" spans="1:8" ht="15" customHeight="1">
      <c r="A653" s="190" t="s">
        <v>60</v>
      </c>
      <c r="B653" s="191" t="s">
        <v>535</v>
      </c>
      <c r="C653" s="144">
        <v>1</v>
      </c>
      <c r="D653" s="488"/>
      <c r="E653" s="367"/>
      <c r="F653" s="160"/>
      <c r="G653" s="357"/>
      <c r="H653" s="145"/>
    </row>
    <row r="654" spans="1:8" ht="15" customHeight="1">
      <c r="A654" s="190"/>
      <c r="B654" s="191" t="s">
        <v>536</v>
      </c>
      <c r="C654" s="144"/>
      <c r="D654" s="488"/>
      <c r="E654" s="367"/>
      <c r="F654" s="160"/>
      <c r="G654" s="357"/>
      <c r="H654" s="145"/>
    </row>
    <row r="655" spans="1:8" ht="15" customHeight="1">
      <c r="A655" s="190"/>
      <c r="B655" s="142" t="s">
        <v>537</v>
      </c>
      <c r="C655" s="144"/>
      <c r="D655" s="488"/>
      <c r="E655" s="367"/>
      <c r="F655" s="160"/>
      <c r="G655" s="357"/>
      <c r="H655" s="145"/>
    </row>
    <row r="656" spans="1:8" ht="15" customHeight="1">
      <c r="A656" s="190"/>
      <c r="B656" s="142" t="s">
        <v>538</v>
      </c>
      <c r="C656" s="144"/>
      <c r="D656" s="488"/>
      <c r="E656" s="367"/>
      <c r="F656" s="160"/>
      <c r="G656" s="357"/>
      <c r="H656" s="145"/>
    </row>
    <row r="657" spans="1:8" ht="15" customHeight="1">
      <c r="A657" s="190"/>
      <c r="B657" s="142" t="s">
        <v>539</v>
      </c>
      <c r="C657" s="144"/>
      <c r="D657" s="488"/>
      <c r="E657" s="367"/>
      <c r="F657" s="160"/>
      <c r="G657" s="357"/>
      <c r="H657" s="145"/>
    </row>
    <row r="658" spans="1:8" ht="15" customHeight="1">
      <c r="A658" s="190"/>
      <c r="B658" s="142" t="s">
        <v>540</v>
      </c>
      <c r="C658" s="144"/>
      <c r="D658" s="488"/>
      <c r="E658" s="367"/>
      <c r="F658" s="160"/>
      <c r="G658" s="357"/>
      <c r="H658" s="145"/>
    </row>
    <row r="659" spans="1:8" ht="15" customHeight="1">
      <c r="A659" s="190"/>
      <c r="B659" s="142" t="s">
        <v>541</v>
      </c>
      <c r="C659" s="144"/>
      <c r="D659" s="488"/>
      <c r="E659" s="367"/>
      <c r="F659" s="160"/>
      <c r="G659" s="357"/>
      <c r="H659" s="145"/>
    </row>
    <row r="660" spans="1:8" ht="15" customHeight="1">
      <c r="A660" s="190"/>
      <c r="B660" s="142" t="s">
        <v>542</v>
      </c>
      <c r="C660" s="144"/>
      <c r="D660" s="488"/>
      <c r="E660" s="367"/>
      <c r="F660" s="160"/>
      <c r="G660" s="357"/>
      <c r="H660" s="145"/>
    </row>
    <row r="661" spans="1:8" ht="15" customHeight="1">
      <c r="A661" s="190"/>
      <c r="B661" s="142" t="s">
        <v>543</v>
      </c>
      <c r="C661" s="144"/>
      <c r="D661" s="488"/>
      <c r="E661" s="367"/>
      <c r="F661" s="160"/>
      <c r="G661" s="357"/>
      <c r="H661" s="145"/>
    </row>
    <row r="662" spans="1:8" ht="15" customHeight="1">
      <c r="A662" s="190"/>
      <c r="B662" s="142" t="s">
        <v>544</v>
      </c>
      <c r="C662" s="144"/>
      <c r="D662" s="488"/>
      <c r="E662" s="367"/>
      <c r="F662" s="160"/>
      <c r="G662" s="357"/>
      <c r="H662" s="145"/>
    </row>
    <row r="663" spans="1:8" ht="15" customHeight="1">
      <c r="A663" s="190"/>
      <c r="B663" s="142" t="s">
        <v>545</v>
      </c>
      <c r="C663" s="144"/>
      <c r="D663" s="488"/>
      <c r="E663" s="367"/>
      <c r="F663" s="160"/>
      <c r="G663" s="357"/>
      <c r="H663" s="145"/>
    </row>
    <row r="664" spans="1:8" ht="15" customHeight="1">
      <c r="A664" s="190"/>
      <c r="B664" s="142" t="s">
        <v>546</v>
      </c>
      <c r="C664" s="144"/>
      <c r="D664" s="488"/>
      <c r="E664" s="367"/>
      <c r="F664" s="160"/>
      <c r="G664" s="357"/>
      <c r="H664" s="145"/>
    </row>
    <row r="665" spans="1:8" ht="15" customHeight="1">
      <c r="A665" s="190"/>
      <c r="B665" s="142" t="s">
        <v>547</v>
      </c>
      <c r="C665" s="144"/>
      <c r="D665" s="488"/>
      <c r="E665" s="367"/>
      <c r="F665" s="160"/>
      <c r="G665" s="357"/>
      <c r="H665" s="145"/>
    </row>
    <row r="666" spans="1:8" ht="15" customHeight="1">
      <c r="A666" s="190"/>
      <c r="B666" s="142" t="s">
        <v>548</v>
      </c>
      <c r="C666" s="144"/>
      <c r="D666" s="488"/>
      <c r="E666" s="367"/>
      <c r="F666" s="160"/>
      <c r="G666" s="357"/>
      <c r="H666" s="145"/>
    </row>
    <row r="667" spans="1:8" ht="15" customHeight="1">
      <c r="A667" s="190"/>
      <c r="B667" s="142" t="s">
        <v>549</v>
      </c>
      <c r="C667" s="144"/>
      <c r="D667" s="488"/>
      <c r="E667" s="367"/>
      <c r="F667" s="160"/>
      <c r="G667" s="357"/>
      <c r="H667" s="145"/>
    </row>
    <row r="668" spans="1:8" ht="15" customHeight="1">
      <c r="A668" s="190"/>
      <c r="B668" s="142" t="s">
        <v>550</v>
      </c>
      <c r="C668" s="144"/>
      <c r="D668" s="488"/>
      <c r="E668" s="367"/>
      <c r="F668" s="160"/>
      <c r="G668" s="357"/>
      <c r="H668" s="145"/>
    </row>
    <row r="669" spans="1:8" ht="15" customHeight="1">
      <c r="A669" s="190"/>
      <c r="B669" s="142" t="s">
        <v>551</v>
      </c>
      <c r="C669" s="144"/>
      <c r="D669" s="488"/>
      <c r="E669" s="367"/>
      <c r="F669" s="160"/>
      <c r="G669" s="357"/>
      <c r="H669" s="145"/>
    </row>
    <row r="670" spans="1:8" ht="15" customHeight="1">
      <c r="A670" s="190"/>
      <c r="B670" s="142" t="s">
        <v>552</v>
      </c>
      <c r="C670" s="144"/>
      <c r="D670" s="488"/>
      <c r="E670" s="367"/>
      <c r="F670" s="160"/>
      <c r="G670" s="357"/>
      <c r="H670" s="145"/>
    </row>
    <row r="671" spans="1:8" ht="15" customHeight="1">
      <c r="A671" s="190" t="s">
        <v>61</v>
      </c>
      <c r="B671" s="191" t="s">
        <v>553</v>
      </c>
      <c r="C671" s="144">
        <v>1</v>
      </c>
      <c r="D671" s="488"/>
      <c r="E671" s="367"/>
      <c r="F671" s="160"/>
      <c r="G671" s="357"/>
      <c r="H671" s="145"/>
    </row>
    <row r="672" spans="1:8" ht="15" customHeight="1">
      <c r="A672" s="190"/>
      <c r="B672" s="142" t="s">
        <v>566</v>
      </c>
      <c r="C672" s="144"/>
      <c r="D672" s="488"/>
      <c r="E672" s="367"/>
      <c r="F672" s="160"/>
      <c r="G672" s="357"/>
      <c r="H672" s="145"/>
    </row>
    <row r="673" spans="1:8" ht="15" customHeight="1">
      <c r="A673" s="190"/>
      <c r="B673" s="142" t="s">
        <v>97</v>
      </c>
      <c r="C673" s="144"/>
      <c r="D673" s="488"/>
      <c r="E673" s="367"/>
      <c r="F673" s="160"/>
      <c r="G673" s="357"/>
      <c r="H673" s="145"/>
    </row>
    <row r="674" spans="1:8" ht="15" customHeight="1">
      <c r="A674" s="190"/>
      <c r="B674" s="142" t="s">
        <v>567</v>
      </c>
      <c r="C674" s="144"/>
      <c r="D674" s="488"/>
      <c r="E674" s="367"/>
      <c r="F674" s="160"/>
      <c r="G674" s="357"/>
      <c r="H674" s="145"/>
    </row>
    <row r="675" spans="1:8" ht="15" customHeight="1">
      <c r="A675" s="190"/>
      <c r="B675" s="142" t="s">
        <v>100</v>
      </c>
      <c r="C675" s="144"/>
      <c r="D675" s="488"/>
      <c r="E675" s="367"/>
      <c r="F675" s="160"/>
      <c r="G675" s="357"/>
      <c r="H675" s="145"/>
    </row>
    <row r="676" spans="1:8" ht="15" customHeight="1">
      <c r="A676" s="190"/>
      <c r="B676" s="142" t="s">
        <v>101</v>
      </c>
      <c r="C676" s="144"/>
      <c r="D676" s="488"/>
      <c r="E676" s="367"/>
      <c r="F676" s="160"/>
      <c r="G676" s="357"/>
      <c r="H676" s="145"/>
    </row>
    <row r="677" spans="1:8" ht="15" customHeight="1">
      <c r="A677" s="190"/>
      <c r="B677" s="142" t="s">
        <v>102</v>
      </c>
      <c r="C677" s="144"/>
      <c r="D677" s="488"/>
      <c r="E677" s="367"/>
      <c r="F677" s="160"/>
      <c r="G677" s="357"/>
      <c r="H677" s="145"/>
    </row>
    <row r="678" spans="1:8" ht="15" customHeight="1">
      <c r="A678" s="190"/>
      <c r="B678" s="142" t="s">
        <v>104</v>
      </c>
      <c r="C678" s="144"/>
      <c r="D678" s="488"/>
      <c r="E678" s="367"/>
      <c r="F678" s="160"/>
      <c r="G678" s="357"/>
      <c r="H678" s="145"/>
    </row>
    <row r="679" spans="1:8" ht="15" customHeight="1">
      <c r="A679" s="190"/>
      <c r="B679" s="142" t="s">
        <v>568</v>
      </c>
      <c r="C679" s="144"/>
      <c r="D679" s="488"/>
      <c r="E679" s="367"/>
      <c r="F679" s="160"/>
      <c r="G679" s="357"/>
      <c r="H679" s="145"/>
    </row>
    <row r="680" spans="1:8" ht="15" customHeight="1">
      <c r="A680" s="192"/>
      <c r="B680" s="189" t="s">
        <v>569</v>
      </c>
      <c r="C680" s="144"/>
      <c r="D680" s="488"/>
      <c r="E680" s="367"/>
      <c r="F680" s="160"/>
      <c r="G680" s="357"/>
      <c r="H680" s="145"/>
    </row>
    <row r="681" spans="1:8" ht="15" customHeight="1">
      <c r="A681" s="190"/>
      <c r="B681" s="142" t="s">
        <v>570</v>
      </c>
      <c r="C681" s="144"/>
      <c r="D681" s="488"/>
      <c r="E681" s="367"/>
      <c r="F681" s="160"/>
      <c r="G681" s="357"/>
      <c r="H681" s="145"/>
    </row>
    <row r="682" spans="1:8" ht="15" customHeight="1">
      <c r="A682" s="190"/>
      <c r="B682" s="142" t="s">
        <v>571</v>
      </c>
      <c r="C682" s="144"/>
      <c r="D682" s="488"/>
      <c r="E682" s="367"/>
      <c r="F682" s="160"/>
      <c r="G682" s="357"/>
      <c r="H682" s="145"/>
    </row>
    <row r="683" spans="1:8" ht="15" customHeight="1">
      <c r="A683" s="190"/>
      <c r="B683" s="142" t="s">
        <v>572</v>
      </c>
      <c r="C683" s="144"/>
      <c r="D683" s="488"/>
      <c r="E683" s="367"/>
      <c r="F683" s="160"/>
      <c r="G683" s="357"/>
      <c r="H683" s="145"/>
    </row>
    <row r="684" spans="1:8" ht="15" customHeight="1">
      <c r="A684" s="190"/>
      <c r="B684" s="142" t="s">
        <v>110</v>
      </c>
      <c r="C684" s="144"/>
      <c r="D684" s="488"/>
      <c r="E684" s="367"/>
      <c r="F684" s="160"/>
      <c r="G684" s="357"/>
      <c r="H684" s="145"/>
    </row>
    <row r="685" spans="1:8" ht="15" customHeight="1">
      <c r="A685" s="190"/>
      <c r="B685" s="142" t="s">
        <v>111</v>
      </c>
      <c r="C685" s="144"/>
      <c r="D685" s="488"/>
      <c r="E685" s="367"/>
      <c r="F685" s="160"/>
      <c r="G685" s="357"/>
      <c r="H685" s="145"/>
    </row>
    <row r="686" spans="1:8" ht="15" customHeight="1">
      <c r="A686" s="190"/>
      <c r="B686" s="142" t="s">
        <v>573</v>
      </c>
      <c r="C686" s="144"/>
      <c r="D686" s="488"/>
      <c r="E686" s="367"/>
      <c r="F686" s="160"/>
      <c r="G686" s="357"/>
      <c r="H686" s="145"/>
    </row>
    <row r="687" spans="1:8" ht="15" customHeight="1">
      <c r="A687" s="190"/>
      <c r="B687" s="142" t="s">
        <v>574</v>
      </c>
      <c r="C687" s="144"/>
      <c r="D687" s="488"/>
      <c r="E687" s="367"/>
      <c r="F687" s="160"/>
      <c r="G687" s="357"/>
      <c r="H687" s="145"/>
    </row>
    <row r="688" spans="1:8" ht="15" customHeight="1">
      <c r="A688" s="190"/>
      <c r="B688" s="142" t="s">
        <v>575</v>
      </c>
      <c r="C688" s="144"/>
      <c r="D688" s="488"/>
      <c r="E688" s="367"/>
      <c r="F688" s="160"/>
      <c r="G688" s="357"/>
      <c r="H688" s="145"/>
    </row>
    <row r="689" spans="1:8" ht="15" customHeight="1">
      <c r="A689" s="190"/>
      <c r="B689" s="142" t="s">
        <v>117</v>
      </c>
      <c r="C689" s="144"/>
      <c r="D689" s="488"/>
      <c r="E689" s="367"/>
      <c r="F689" s="160"/>
      <c r="G689" s="357"/>
      <c r="H689" s="145"/>
    </row>
    <row r="690" spans="1:8" ht="15" customHeight="1">
      <c r="A690" s="190"/>
      <c r="B690" s="142" t="s">
        <v>576</v>
      </c>
      <c r="C690" s="144"/>
      <c r="D690" s="488"/>
      <c r="E690" s="367"/>
      <c r="F690" s="160"/>
      <c r="G690" s="357"/>
      <c r="H690" s="145"/>
    </row>
    <row r="691" spans="1:8" ht="15" customHeight="1">
      <c r="A691" s="190"/>
      <c r="B691" s="142" t="s">
        <v>120</v>
      </c>
      <c r="C691" s="144"/>
      <c r="D691" s="488"/>
      <c r="E691" s="367"/>
      <c r="F691" s="160"/>
      <c r="G691" s="357"/>
      <c r="H691" s="145"/>
    </row>
    <row r="692" spans="1:8" ht="15" customHeight="1">
      <c r="A692" s="190"/>
      <c r="B692" s="142" t="s">
        <v>121</v>
      </c>
      <c r="C692" s="144"/>
      <c r="D692" s="488"/>
      <c r="E692" s="367"/>
      <c r="F692" s="160"/>
      <c r="G692" s="357"/>
      <c r="H692" s="145"/>
    </row>
    <row r="693" spans="1:8" ht="15" customHeight="1">
      <c r="A693" s="190"/>
      <c r="B693" s="142" t="s">
        <v>577</v>
      </c>
      <c r="C693" s="144"/>
      <c r="D693" s="488"/>
      <c r="E693" s="367"/>
      <c r="F693" s="160"/>
      <c r="G693" s="357"/>
      <c r="H693" s="145"/>
    </row>
    <row r="694" spans="1:8" ht="15" customHeight="1">
      <c r="A694" s="190"/>
      <c r="B694" s="142" t="s">
        <v>578</v>
      </c>
      <c r="C694" s="144"/>
      <c r="D694" s="488"/>
      <c r="E694" s="367"/>
      <c r="F694" s="160"/>
      <c r="G694" s="357"/>
      <c r="H694" s="145"/>
    </row>
    <row r="695" spans="1:8" ht="15" customHeight="1">
      <c r="A695" s="190"/>
      <c r="B695" s="142" t="s">
        <v>124</v>
      </c>
      <c r="C695" s="144"/>
      <c r="D695" s="488"/>
      <c r="E695" s="367"/>
      <c r="F695" s="160"/>
      <c r="G695" s="357"/>
      <c r="H695" s="145"/>
    </row>
    <row r="696" spans="1:8" ht="15" customHeight="1">
      <c r="A696" s="190"/>
      <c r="B696" s="142" t="s">
        <v>579</v>
      </c>
      <c r="C696" s="144"/>
      <c r="D696" s="488"/>
      <c r="E696" s="367"/>
      <c r="F696" s="160"/>
      <c r="G696" s="357"/>
      <c r="H696" s="145"/>
    </row>
    <row r="697" spans="1:8" ht="15" customHeight="1">
      <c r="A697" s="190"/>
      <c r="B697" s="142" t="s">
        <v>580</v>
      </c>
      <c r="C697" s="144"/>
      <c r="D697" s="488"/>
      <c r="E697" s="367"/>
      <c r="F697" s="160"/>
      <c r="G697" s="357"/>
      <c r="H697" s="145"/>
    </row>
    <row r="698" spans="1:8" ht="15" customHeight="1">
      <c r="A698" s="190"/>
      <c r="B698" s="142" t="s">
        <v>128</v>
      </c>
      <c r="C698" s="144"/>
      <c r="D698" s="488"/>
      <c r="E698" s="367"/>
      <c r="F698" s="160"/>
      <c r="G698" s="357"/>
      <c r="H698" s="145"/>
    </row>
    <row r="699" spans="1:8" ht="15" customHeight="1">
      <c r="A699" s="190" t="s">
        <v>62</v>
      </c>
      <c r="B699" s="191" t="s">
        <v>554</v>
      </c>
      <c r="C699" s="144">
        <v>1</v>
      </c>
      <c r="D699" s="488"/>
      <c r="E699" s="367"/>
      <c r="F699" s="160"/>
      <c r="G699" s="357"/>
      <c r="H699" s="145"/>
    </row>
    <row r="700" spans="1:8" ht="15" customHeight="1">
      <c r="A700" s="189"/>
      <c r="B700" s="142" t="s">
        <v>555</v>
      </c>
      <c r="C700" s="144"/>
      <c r="D700" s="488"/>
      <c r="E700" s="367"/>
      <c r="F700" s="160"/>
      <c r="G700" s="357"/>
      <c r="H700" s="145"/>
    </row>
    <row r="701" spans="1:8" ht="15" customHeight="1">
      <c r="A701" s="189"/>
      <c r="B701" s="142" t="s">
        <v>556</v>
      </c>
      <c r="C701" s="144"/>
      <c r="D701" s="488"/>
      <c r="E701" s="367"/>
      <c r="F701" s="160"/>
      <c r="G701" s="357"/>
      <c r="H701" s="145"/>
    </row>
    <row r="702" spans="1:8" ht="15" customHeight="1">
      <c r="A702" s="189"/>
      <c r="B702" s="142" t="s">
        <v>557</v>
      </c>
      <c r="C702" s="144"/>
      <c r="D702" s="488"/>
      <c r="E702" s="367"/>
      <c r="F702" s="160"/>
      <c r="G702" s="357"/>
      <c r="H702" s="145"/>
    </row>
    <row r="703" spans="1:8" ht="15" customHeight="1">
      <c r="A703" s="189"/>
      <c r="B703" s="142" t="s">
        <v>558</v>
      </c>
      <c r="C703" s="144"/>
      <c r="D703" s="488"/>
      <c r="E703" s="367"/>
      <c r="F703" s="160"/>
      <c r="G703" s="357"/>
      <c r="H703" s="145"/>
    </row>
    <row r="704" spans="1:8" ht="15" customHeight="1">
      <c r="A704" s="189"/>
      <c r="B704" s="142" t="s">
        <v>559</v>
      </c>
      <c r="C704" s="144"/>
      <c r="D704" s="488"/>
      <c r="E704" s="367"/>
      <c r="F704" s="160"/>
      <c r="G704" s="357"/>
      <c r="H704" s="145"/>
    </row>
    <row r="705" spans="1:8" ht="15" customHeight="1">
      <c r="A705" s="189"/>
      <c r="B705" s="142" t="s">
        <v>560</v>
      </c>
      <c r="C705" s="144"/>
      <c r="D705" s="488"/>
      <c r="E705" s="367"/>
      <c r="F705" s="160"/>
      <c r="G705" s="357"/>
      <c r="H705" s="145"/>
    </row>
    <row r="706" spans="1:8" ht="15" customHeight="1">
      <c r="A706" s="189"/>
      <c r="B706" s="142" t="s">
        <v>561</v>
      </c>
      <c r="C706" s="144"/>
      <c r="D706" s="488"/>
      <c r="E706" s="367"/>
      <c r="F706" s="160"/>
      <c r="G706" s="357"/>
      <c r="H706" s="145"/>
    </row>
    <row r="707" spans="1:8" ht="15" customHeight="1">
      <c r="A707" s="189"/>
      <c r="B707" s="142" t="s">
        <v>562</v>
      </c>
      <c r="C707" s="144"/>
      <c r="D707" s="488"/>
      <c r="E707" s="367"/>
      <c r="F707" s="160"/>
      <c r="G707" s="357"/>
      <c r="H707" s="145"/>
    </row>
    <row r="708" spans="1:8" ht="15" customHeight="1">
      <c r="A708" s="189"/>
      <c r="B708" s="142" t="s">
        <v>563</v>
      </c>
      <c r="C708" s="144"/>
      <c r="D708" s="489"/>
      <c r="E708" s="367"/>
      <c r="F708" s="160"/>
      <c r="G708" s="357"/>
      <c r="H708" s="145"/>
    </row>
    <row r="709" spans="1:8">
      <c r="A709" s="185"/>
      <c r="B709" s="146"/>
      <c r="C709" s="167"/>
      <c r="D709" s="362"/>
      <c r="E709" s="362"/>
      <c r="F709" s="168"/>
      <c r="G709" s="433"/>
      <c r="H709" s="169"/>
    </row>
    <row r="710" spans="1:8" ht="14.25">
      <c r="A710" s="186" t="s">
        <v>581</v>
      </c>
      <c r="B710" s="187" t="s">
        <v>582</v>
      </c>
      <c r="C710" s="171">
        <v>1</v>
      </c>
      <c r="D710" s="368"/>
      <c r="E710" s="364">
        <v>0</v>
      </c>
      <c r="F710" s="141">
        <f>+C710*E710</f>
        <v>0</v>
      </c>
      <c r="G710" s="364"/>
      <c r="H710" s="173">
        <f>G710*C710</f>
        <v>0</v>
      </c>
    </row>
    <row r="711" spans="1:8" ht="15">
      <c r="A711" s="188"/>
      <c r="B711" s="151" t="s">
        <v>0</v>
      </c>
      <c r="C711" s="151"/>
      <c r="D711" s="484"/>
      <c r="E711" s="369"/>
      <c r="F711" s="193"/>
      <c r="G711" s="435"/>
      <c r="H711" s="194"/>
    </row>
    <row r="712" spans="1:8" ht="15">
      <c r="A712" s="189"/>
      <c r="B712" s="142" t="s">
        <v>534</v>
      </c>
      <c r="C712" s="144"/>
      <c r="D712" s="485"/>
      <c r="E712" s="370"/>
      <c r="F712" s="195"/>
      <c r="G712" s="436"/>
      <c r="H712" s="196"/>
    </row>
    <row r="713" spans="1:8" ht="15">
      <c r="A713" s="189"/>
      <c r="B713" s="144" t="s">
        <v>1</v>
      </c>
      <c r="C713" s="144"/>
      <c r="D713" s="485"/>
      <c r="E713" s="370"/>
      <c r="F713" s="195"/>
      <c r="G713" s="436"/>
      <c r="H713" s="196"/>
    </row>
    <row r="714" spans="1:8" ht="15">
      <c r="A714" s="190" t="s">
        <v>60</v>
      </c>
      <c r="B714" s="191" t="s">
        <v>535</v>
      </c>
      <c r="C714" s="144">
        <v>1</v>
      </c>
      <c r="D714" s="485"/>
      <c r="E714" s="370"/>
      <c r="F714" s="195"/>
      <c r="G714" s="436"/>
      <c r="H714" s="196"/>
    </row>
    <row r="715" spans="1:8" ht="15">
      <c r="A715" s="190"/>
      <c r="B715" s="191" t="s">
        <v>536</v>
      </c>
      <c r="C715" s="144"/>
      <c r="D715" s="485"/>
      <c r="E715" s="370"/>
      <c r="F715" s="195"/>
      <c r="G715" s="436"/>
      <c r="H715" s="196"/>
    </row>
    <row r="716" spans="1:8" ht="15">
      <c r="A716" s="197"/>
      <c r="B716" s="142" t="s">
        <v>537</v>
      </c>
      <c r="C716" s="144"/>
      <c r="D716" s="485"/>
      <c r="E716" s="370"/>
      <c r="F716" s="195"/>
      <c r="G716" s="436"/>
      <c r="H716" s="196"/>
    </row>
    <row r="717" spans="1:8" ht="15">
      <c r="A717" s="197"/>
      <c r="B717" s="142" t="s">
        <v>538</v>
      </c>
      <c r="C717" s="144"/>
      <c r="D717" s="485"/>
      <c r="E717" s="370"/>
      <c r="F717" s="195"/>
      <c r="G717" s="436"/>
      <c r="H717" s="196"/>
    </row>
    <row r="718" spans="1:8" ht="15">
      <c r="A718" s="197"/>
      <c r="B718" s="142" t="s">
        <v>539</v>
      </c>
      <c r="C718" s="144"/>
      <c r="D718" s="485"/>
      <c r="E718" s="370"/>
      <c r="F718" s="195"/>
      <c r="G718" s="436"/>
      <c r="H718" s="196"/>
    </row>
    <row r="719" spans="1:8" ht="15">
      <c r="A719" s="197"/>
      <c r="B719" s="142" t="s">
        <v>540</v>
      </c>
      <c r="C719" s="144"/>
      <c r="D719" s="485"/>
      <c r="E719" s="370"/>
      <c r="F719" s="195"/>
      <c r="G719" s="436"/>
      <c r="H719" s="196"/>
    </row>
    <row r="720" spans="1:8" ht="15">
      <c r="A720" s="197"/>
      <c r="B720" s="142" t="s">
        <v>541</v>
      </c>
      <c r="C720" s="144"/>
      <c r="D720" s="485"/>
      <c r="E720" s="370"/>
      <c r="F720" s="195"/>
      <c r="G720" s="436"/>
      <c r="H720" s="196"/>
    </row>
    <row r="721" spans="1:8" ht="15">
      <c r="A721" s="197"/>
      <c r="B721" s="142" t="s">
        <v>542</v>
      </c>
      <c r="C721" s="144"/>
      <c r="D721" s="485"/>
      <c r="E721" s="370"/>
      <c r="F721" s="195"/>
      <c r="G721" s="436"/>
      <c r="H721" s="196"/>
    </row>
    <row r="722" spans="1:8" ht="15">
      <c r="A722" s="197"/>
      <c r="B722" s="142" t="s">
        <v>543</v>
      </c>
      <c r="C722" s="144"/>
      <c r="D722" s="485"/>
      <c r="E722" s="370"/>
      <c r="F722" s="195"/>
      <c r="G722" s="436"/>
      <c r="H722" s="196"/>
    </row>
    <row r="723" spans="1:8" ht="15">
      <c r="A723" s="197"/>
      <c r="B723" s="142" t="s">
        <v>544</v>
      </c>
      <c r="C723" s="144"/>
      <c r="D723" s="485"/>
      <c r="E723" s="370"/>
      <c r="F723" s="195"/>
      <c r="G723" s="436"/>
      <c r="H723" s="196"/>
    </row>
    <row r="724" spans="1:8" ht="15">
      <c r="A724" s="197"/>
      <c r="B724" s="142" t="s">
        <v>545</v>
      </c>
      <c r="C724" s="144"/>
      <c r="D724" s="485"/>
      <c r="E724" s="370"/>
      <c r="F724" s="195"/>
      <c r="G724" s="436"/>
      <c r="H724" s="196"/>
    </row>
    <row r="725" spans="1:8" ht="15">
      <c r="A725" s="197"/>
      <c r="B725" s="142" t="s">
        <v>546</v>
      </c>
      <c r="C725" s="144"/>
      <c r="D725" s="485"/>
      <c r="E725" s="370"/>
      <c r="F725" s="195"/>
      <c r="G725" s="436"/>
      <c r="H725" s="196"/>
    </row>
    <row r="726" spans="1:8" ht="15">
      <c r="A726" s="197"/>
      <c r="B726" s="142" t="s">
        <v>547</v>
      </c>
      <c r="C726" s="144"/>
      <c r="D726" s="485"/>
      <c r="E726" s="370"/>
      <c r="F726" s="195"/>
      <c r="G726" s="436"/>
      <c r="H726" s="196"/>
    </row>
    <row r="727" spans="1:8" ht="15">
      <c r="A727" s="197"/>
      <c r="B727" s="142" t="s">
        <v>548</v>
      </c>
      <c r="C727" s="144"/>
      <c r="D727" s="485"/>
      <c r="E727" s="370"/>
      <c r="F727" s="195"/>
      <c r="G727" s="436"/>
      <c r="H727" s="196"/>
    </row>
    <row r="728" spans="1:8" ht="15">
      <c r="A728" s="197"/>
      <c r="B728" s="142" t="s">
        <v>549</v>
      </c>
      <c r="C728" s="144"/>
      <c r="D728" s="485"/>
      <c r="E728" s="370"/>
      <c r="F728" s="195"/>
      <c r="G728" s="436"/>
      <c r="H728" s="196"/>
    </row>
    <row r="729" spans="1:8" ht="15">
      <c r="A729" s="197"/>
      <c r="B729" s="142" t="s">
        <v>550</v>
      </c>
      <c r="C729" s="144"/>
      <c r="D729" s="485"/>
      <c r="E729" s="370"/>
      <c r="F729" s="195"/>
      <c r="G729" s="436"/>
      <c r="H729" s="196"/>
    </row>
    <row r="730" spans="1:8" ht="15">
      <c r="A730" s="197"/>
      <c r="B730" s="142" t="s">
        <v>551</v>
      </c>
      <c r="C730" s="144"/>
      <c r="D730" s="485"/>
      <c r="E730" s="370"/>
      <c r="F730" s="195"/>
      <c r="G730" s="436"/>
      <c r="H730" s="196"/>
    </row>
    <row r="731" spans="1:8" ht="15">
      <c r="A731" s="197"/>
      <c r="B731" s="142" t="s">
        <v>552</v>
      </c>
      <c r="C731" s="144"/>
      <c r="D731" s="485"/>
      <c r="E731" s="370"/>
      <c r="F731" s="195"/>
      <c r="G731" s="436"/>
      <c r="H731" s="196"/>
    </row>
    <row r="732" spans="1:8" ht="15">
      <c r="A732" s="190" t="s">
        <v>61</v>
      </c>
      <c r="B732" s="191" t="s">
        <v>553</v>
      </c>
      <c r="C732" s="144">
        <v>1</v>
      </c>
      <c r="D732" s="485"/>
      <c r="E732" s="370"/>
      <c r="F732" s="195"/>
      <c r="G732" s="436"/>
      <c r="H732" s="196"/>
    </row>
    <row r="733" spans="1:8" ht="15">
      <c r="A733" s="197"/>
      <c r="B733" s="142" t="s">
        <v>566</v>
      </c>
      <c r="C733" s="144"/>
      <c r="D733" s="485"/>
      <c r="E733" s="370"/>
      <c r="F733" s="195"/>
      <c r="G733" s="436"/>
      <c r="H733" s="196"/>
    </row>
    <row r="734" spans="1:8" ht="15">
      <c r="A734" s="197"/>
      <c r="B734" s="142" t="s">
        <v>97</v>
      </c>
      <c r="C734" s="144"/>
      <c r="D734" s="485"/>
      <c r="E734" s="370"/>
      <c r="F734" s="195"/>
      <c r="G734" s="436"/>
      <c r="H734" s="196"/>
    </row>
    <row r="735" spans="1:8" ht="15">
      <c r="A735" s="197"/>
      <c r="B735" s="142" t="s">
        <v>567</v>
      </c>
      <c r="C735" s="144"/>
      <c r="D735" s="485"/>
      <c r="E735" s="370"/>
      <c r="F735" s="195"/>
      <c r="G735" s="436"/>
      <c r="H735" s="196"/>
    </row>
    <row r="736" spans="1:8" ht="15">
      <c r="A736" s="197"/>
      <c r="B736" s="142" t="s">
        <v>100</v>
      </c>
      <c r="C736" s="144"/>
      <c r="D736" s="485"/>
      <c r="E736" s="370"/>
      <c r="F736" s="195"/>
      <c r="G736" s="436"/>
      <c r="H736" s="196"/>
    </row>
    <row r="737" spans="1:8" ht="15">
      <c r="A737" s="197"/>
      <c r="B737" s="142" t="s">
        <v>101</v>
      </c>
      <c r="C737" s="144"/>
      <c r="D737" s="485"/>
      <c r="E737" s="370"/>
      <c r="F737" s="195"/>
      <c r="G737" s="436"/>
      <c r="H737" s="196"/>
    </row>
    <row r="738" spans="1:8" ht="15">
      <c r="A738" s="197"/>
      <c r="B738" s="142" t="s">
        <v>102</v>
      </c>
      <c r="C738" s="144"/>
      <c r="D738" s="485"/>
      <c r="E738" s="370"/>
      <c r="F738" s="195"/>
      <c r="G738" s="436"/>
      <c r="H738" s="196"/>
    </row>
    <row r="739" spans="1:8" ht="15">
      <c r="A739" s="197"/>
      <c r="B739" s="142" t="s">
        <v>104</v>
      </c>
      <c r="C739" s="144"/>
      <c r="D739" s="485"/>
      <c r="E739" s="370"/>
      <c r="F739" s="195"/>
      <c r="G739" s="436"/>
      <c r="H739" s="196"/>
    </row>
    <row r="740" spans="1:8" ht="15">
      <c r="A740" s="197"/>
      <c r="B740" s="142" t="s">
        <v>583</v>
      </c>
      <c r="C740" s="144"/>
      <c r="D740" s="485"/>
      <c r="E740" s="370"/>
      <c r="F740" s="195"/>
      <c r="G740" s="436"/>
      <c r="H740" s="196"/>
    </row>
    <row r="741" spans="1:8" ht="15">
      <c r="A741" s="197"/>
      <c r="B741" s="142" t="s">
        <v>569</v>
      </c>
      <c r="C741" s="144"/>
      <c r="D741" s="485"/>
      <c r="E741" s="370"/>
      <c r="F741" s="195"/>
      <c r="G741" s="436"/>
      <c r="H741" s="196"/>
    </row>
    <row r="742" spans="1:8" ht="15">
      <c r="A742" s="197"/>
      <c r="B742" s="142" t="s">
        <v>570</v>
      </c>
      <c r="C742" s="144"/>
      <c r="D742" s="485"/>
      <c r="E742" s="370"/>
      <c r="F742" s="195"/>
      <c r="G742" s="436"/>
      <c r="H742" s="196"/>
    </row>
    <row r="743" spans="1:8" ht="15">
      <c r="A743" s="197"/>
      <c r="B743" s="142" t="s">
        <v>584</v>
      </c>
      <c r="C743" s="144"/>
      <c r="D743" s="485"/>
      <c r="E743" s="370"/>
      <c r="F743" s="195"/>
      <c r="G743" s="436"/>
      <c r="H743" s="196"/>
    </row>
    <row r="744" spans="1:8" ht="15">
      <c r="A744" s="197"/>
      <c r="B744" s="142" t="s">
        <v>572</v>
      </c>
      <c r="C744" s="144"/>
      <c r="D744" s="485"/>
      <c r="E744" s="370"/>
      <c r="F744" s="195"/>
      <c r="G744" s="436"/>
      <c r="H744" s="196"/>
    </row>
    <row r="745" spans="1:8" ht="15">
      <c r="A745" s="197"/>
      <c r="B745" s="142" t="s">
        <v>110</v>
      </c>
      <c r="C745" s="144"/>
      <c r="D745" s="485"/>
      <c r="E745" s="370"/>
      <c r="F745" s="195"/>
      <c r="G745" s="436"/>
      <c r="H745" s="196"/>
    </row>
    <row r="746" spans="1:8" ht="15">
      <c r="A746" s="197"/>
      <c r="B746" s="142" t="s">
        <v>111</v>
      </c>
      <c r="C746" s="144"/>
      <c r="D746" s="485"/>
      <c r="E746" s="370"/>
      <c r="F746" s="195"/>
      <c r="G746" s="436"/>
      <c r="H746" s="196"/>
    </row>
    <row r="747" spans="1:8" ht="15">
      <c r="A747" s="197"/>
      <c r="B747" s="142" t="s">
        <v>573</v>
      </c>
      <c r="C747" s="144"/>
      <c r="D747" s="485"/>
      <c r="E747" s="370"/>
      <c r="F747" s="195"/>
      <c r="G747" s="436"/>
      <c r="H747" s="196"/>
    </row>
    <row r="748" spans="1:8" ht="15">
      <c r="A748" s="197"/>
      <c r="B748" s="142" t="s">
        <v>585</v>
      </c>
      <c r="C748" s="144"/>
      <c r="D748" s="485"/>
      <c r="E748" s="370"/>
      <c r="F748" s="195"/>
      <c r="G748" s="436"/>
      <c r="H748" s="196"/>
    </row>
    <row r="749" spans="1:8" ht="15">
      <c r="A749" s="197"/>
      <c r="B749" s="142" t="s">
        <v>575</v>
      </c>
      <c r="C749" s="144"/>
      <c r="D749" s="485"/>
      <c r="E749" s="370"/>
      <c r="F749" s="195"/>
      <c r="G749" s="436"/>
      <c r="H749" s="196"/>
    </row>
    <row r="750" spans="1:8" ht="15">
      <c r="A750" s="197"/>
      <c r="B750" s="142" t="s">
        <v>117</v>
      </c>
      <c r="C750" s="144"/>
      <c r="D750" s="485"/>
      <c r="E750" s="370"/>
      <c r="F750" s="195"/>
      <c r="G750" s="436"/>
      <c r="H750" s="196"/>
    </row>
    <row r="751" spans="1:8" ht="15">
      <c r="A751" s="197"/>
      <c r="B751" s="142" t="s">
        <v>576</v>
      </c>
      <c r="C751" s="144"/>
      <c r="D751" s="485"/>
      <c r="E751" s="370"/>
      <c r="F751" s="195"/>
      <c r="G751" s="436"/>
      <c r="H751" s="196"/>
    </row>
    <row r="752" spans="1:8" ht="15">
      <c r="A752" s="197"/>
      <c r="B752" s="142" t="s">
        <v>120</v>
      </c>
      <c r="C752" s="144"/>
      <c r="D752" s="485"/>
      <c r="E752" s="370"/>
      <c r="F752" s="195"/>
      <c r="G752" s="436"/>
      <c r="H752" s="196"/>
    </row>
    <row r="753" spans="1:8" ht="15">
      <c r="A753" s="197"/>
      <c r="B753" s="142" t="s">
        <v>121</v>
      </c>
      <c r="C753" s="144"/>
      <c r="D753" s="485"/>
      <c r="E753" s="370"/>
      <c r="F753" s="195"/>
      <c r="G753" s="436"/>
      <c r="H753" s="196"/>
    </row>
    <row r="754" spans="1:8" ht="15">
      <c r="A754" s="197"/>
      <c r="B754" s="142" t="s">
        <v>586</v>
      </c>
      <c r="C754" s="144"/>
      <c r="D754" s="485"/>
      <c r="E754" s="370"/>
      <c r="F754" s="195"/>
      <c r="G754" s="436"/>
      <c r="H754" s="196"/>
    </row>
    <row r="755" spans="1:8" ht="15">
      <c r="A755" s="197"/>
      <c r="B755" s="142" t="s">
        <v>578</v>
      </c>
      <c r="C755" s="144"/>
      <c r="D755" s="485"/>
      <c r="E755" s="370"/>
      <c r="F755" s="195"/>
      <c r="G755" s="436"/>
      <c r="H755" s="196"/>
    </row>
    <row r="756" spans="1:8" ht="15">
      <c r="A756" s="197"/>
      <c r="B756" s="142" t="s">
        <v>124</v>
      </c>
      <c r="C756" s="144"/>
      <c r="D756" s="485"/>
      <c r="E756" s="370"/>
      <c r="F756" s="195"/>
      <c r="G756" s="436"/>
      <c r="H756" s="196"/>
    </row>
    <row r="757" spans="1:8" ht="15">
      <c r="A757" s="197"/>
      <c r="B757" s="142" t="s">
        <v>579</v>
      </c>
      <c r="C757" s="144"/>
      <c r="D757" s="485"/>
      <c r="E757" s="370"/>
      <c r="F757" s="195"/>
      <c r="G757" s="436"/>
      <c r="H757" s="196"/>
    </row>
    <row r="758" spans="1:8" ht="15">
      <c r="A758" s="197"/>
      <c r="B758" s="142" t="s">
        <v>580</v>
      </c>
      <c r="C758" s="144"/>
      <c r="D758" s="485"/>
      <c r="E758" s="370"/>
      <c r="F758" s="195"/>
      <c r="G758" s="436"/>
      <c r="H758" s="196"/>
    </row>
    <row r="759" spans="1:8" ht="15">
      <c r="A759" s="197"/>
      <c r="B759" s="142" t="s">
        <v>128</v>
      </c>
      <c r="C759" s="144"/>
      <c r="D759" s="485"/>
      <c r="E759" s="370"/>
      <c r="F759" s="195"/>
      <c r="G759" s="436"/>
      <c r="H759" s="196"/>
    </row>
    <row r="760" spans="1:8" ht="15">
      <c r="A760" s="190" t="s">
        <v>62</v>
      </c>
      <c r="B760" s="191" t="s">
        <v>554</v>
      </c>
      <c r="C760" s="144"/>
      <c r="D760" s="485"/>
      <c r="E760" s="370"/>
      <c r="F760" s="195"/>
      <c r="G760" s="436"/>
      <c r="H760" s="196"/>
    </row>
    <row r="761" spans="1:8" ht="15">
      <c r="A761" s="197"/>
      <c r="B761" s="142" t="s">
        <v>555</v>
      </c>
      <c r="C761" s="144"/>
      <c r="D761" s="485"/>
      <c r="E761" s="370"/>
      <c r="F761" s="195"/>
      <c r="G761" s="436"/>
      <c r="H761" s="196"/>
    </row>
    <row r="762" spans="1:8" ht="15">
      <c r="A762" s="197"/>
      <c r="B762" s="142" t="s">
        <v>556</v>
      </c>
      <c r="C762" s="144"/>
      <c r="D762" s="485"/>
      <c r="E762" s="370"/>
      <c r="F762" s="195"/>
      <c r="G762" s="436"/>
      <c r="H762" s="196"/>
    </row>
    <row r="763" spans="1:8" ht="15">
      <c r="A763" s="197"/>
      <c r="B763" s="142" t="s">
        <v>557</v>
      </c>
      <c r="C763" s="144"/>
      <c r="D763" s="485"/>
      <c r="E763" s="370"/>
      <c r="F763" s="195"/>
      <c r="G763" s="436"/>
      <c r="H763" s="196"/>
    </row>
    <row r="764" spans="1:8" ht="15">
      <c r="A764" s="197"/>
      <c r="B764" s="142" t="s">
        <v>558</v>
      </c>
      <c r="C764" s="144"/>
      <c r="D764" s="485"/>
      <c r="E764" s="370"/>
      <c r="F764" s="195"/>
      <c r="G764" s="436"/>
      <c r="H764" s="196"/>
    </row>
    <row r="765" spans="1:8" ht="15">
      <c r="A765" s="197"/>
      <c r="B765" s="142" t="s">
        <v>559</v>
      </c>
      <c r="C765" s="144"/>
      <c r="D765" s="485"/>
      <c r="E765" s="370"/>
      <c r="F765" s="195"/>
      <c r="G765" s="436"/>
      <c r="H765" s="196"/>
    </row>
    <row r="766" spans="1:8" ht="15">
      <c r="A766" s="197"/>
      <c r="B766" s="142" t="s">
        <v>560</v>
      </c>
      <c r="C766" s="144"/>
      <c r="D766" s="485"/>
      <c r="E766" s="370"/>
      <c r="F766" s="195"/>
      <c r="G766" s="436"/>
      <c r="H766" s="196"/>
    </row>
    <row r="767" spans="1:8" ht="15">
      <c r="A767" s="189"/>
      <c r="B767" s="142" t="s">
        <v>561</v>
      </c>
      <c r="C767" s="144"/>
      <c r="D767" s="485"/>
      <c r="E767" s="370"/>
      <c r="F767" s="195"/>
      <c r="G767" s="436"/>
      <c r="H767" s="196"/>
    </row>
    <row r="768" spans="1:8" ht="15">
      <c r="A768" s="189"/>
      <c r="B768" s="142" t="s">
        <v>562</v>
      </c>
      <c r="C768" s="144"/>
      <c r="D768" s="485"/>
      <c r="E768" s="370"/>
      <c r="F768" s="195"/>
      <c r="G768" s="436"/>
      <c r="H768" s="196"/>
    </row>
    <row r="769" spans="1:8" ht="15">
      <c r="A769" s="189"/>
      <c r="B769" s="142" t="s">
        <v>563</v>
      </c>
      <c r="C769" s="144"/>
      <c r="D769" s="486"/>
      <c r="E769" s="370"/>
      <c r="F769" s="195"/>
      <c r="G769" s="436"/>
      <c r="H769" s="196"/>
    </row>
    <row r="770" spans="1:8">
      <c r="A770" s="198"/>
      <c r="B770" s="199"/>
      <c r="C770" s="200"/>
      <c r="D770" s="371"/>
      <c r="E770" s="371"/>
      <c r="F770" s="201"/>
      <c r="G770" s="437"/>
      <c r="H770" s="202"/>
    </row>
    <row r="771" spans="1:8">
      <c r="A771" s="186" t="s">
        <v>587</v>
      </c>
      <c r="B771" s="203" t="s">
        <v>588</v>
      </c>
      <c r="C771" s="204">
        <v>1</v>
      </c>
      <c r="D771" s="366"/>
      <c r="E771" s="364">
        <v>0</v>
      </c>
      <c r="F771" s="141">
        <f>+C771*E771</f>
        <v>0</v>
      </c>
      <c r="G771" s="438"/>
      <c r="H771" s="173"/>
    </row>
    <row r="772" spans="1:8">
      <c r="A772" s="188"/>
      <c r="B772" s="151" t="s">
        <v>0</v>
      </c>
      <c r="C772" s="152"/>
      <c r="D772" s="487"/>
      <c r="E772" s="359"/>
      <c r="F772" s="153"/>
      <c r="G772" s="430"/>
      <c r="H772" s="154"/>
    </row>
    <row r="773" spans="1:8" ht="15" customHeight="1">
      <c r="A773" s="189"/>
      <c r="B773" s="142" t="s">
        <v>589</v>
      </c>
      <c r="C773" s="156"/>
      <c r="D773" s="488"/>
      <c r="E773" s="360"/>
      <c r="F773" s="157"/>
      <c r="G773" s="431"/>
      <c r="H773" s="158"/>
    </row>
    <row r="774" spans="1:8" ht="15" customHeight="1">
      <c r="A774" s="189"/>
      <c r="B774" s="144" t="s">
        <v>1</v>
      </c>
      <c r="C774" s="156"/>
      <c r="D774" s="488"/>
      <c r="E774" s="360"/>
      <c r="F774" s="157"/>
      <c r="G774" s="431"/>
      <c r="H774" s="158"/>
    </row>
    <row r="775" spans="1:8" ht="15" customHeight="1">
      <c r="A775" s="205"/>
      <c r="B775" s="142" t="s">
        <v>590</v>
      </c>
      <c r="C775" s="206"/>
      <c r="D775" s="488"/>
      <c r="E775" s="372"/>
      <c r="F775" s="207"/>
      <c r="G775" s="439"/>
      <c r="H775" s="208"/>
    </row>
    <row r="776" spans="1:8" ht="15" customHeight="1">
      <c r="A776" s="205"/>
      <c r="B776" s="209" t="s">
        <v>591</v>
      </c>
      <c r="C776" s="206"/>
      <c r="D776" s="488"/>
      <c r="E776" s="372"/>
      <c r="F776" s="207"/>
      <c r="G776" s="439"/>
      <c r="H776" s="208"/>
    </row>
    <row r="777" spans="1:8" ht="15" customHeight="1">
      <c r="A777" s="205"/>
      <c r="B777" s="142" t="s">
        <v>592</v>
      </c>
      <c r="C777" s="206"/>
      <c r="D777" s="488"/>
      <c r="E777" s="372"/>
      <c r="F777" s="207"/>
      <c r="G777" s="439"/>
      <c r="H777" s="208"/>
    </row>
    <row r="778" spans="1:8" ht="15" customHeight="1">
      <c r="A778" s="205"/>
      <c r="B778" s="142" t="s">
        <v>593</v>
      </c>
      <c r="C778" s="206"/>
      <c r="D778" s="488"/>
      <c r="E778" s="372"/>
      <c r="F778" s="207"/>
      <c r="G778" s="439"/>
      <c r="H778" s="208"/>
    </row>
    <row r="779" spans="1:8" ht="15" customHeight="1">
      <c r="A779" s="205"/>
      <c r="B779" s="142" t="s">
        <v>594</v>
      </c>
      <c r="C779" s="206"/>
      <c r="D779" s="488"/>
      <c r="E779" s="372"/>
      <c r="F779" s="207"/>
      <c r="G779" s="439"/>
      <c r="H779" s="208"/>
    </row>
    <row r="780" spans="1:8" ht="15" customHeight="1">
      <c r="A780" s="205"/>
      <c r="B780" s="142" t="s">
        <v>595</v>
      </c>
      <c r="C780" s="206"/>
      <c r="D780" s="488"/>
      <c r="E780" s="372"/>
      <c r="F780" s="207"/>
      <c r="G780" s="439"/>
      <c r="H780" s="208"/>
    </row>
    <row r="781" spans="1:8" ht="15" customHeight="1">
      <c r="A781" s="205"/>
      <c r="B781" s="142" t="s">
        <v>596</v>
      </c>
      <c r="C781" s="206"/>
      <c r="D781" s="488"/>
      <c r="E781" s="372"/>
      <c r="F781" s="207"/>
      <c r="G781" s="439"/>
      <c r="H781" s="208"/>
    </row>
    <row r="782" spans="1:8" ht="15" customHeight="1">
      <c r="A782" s="205"/>
      <c r="B782" s="142" t="s">
        <v>597</v>
      </c>
      <c r="C782" s="206"/>
      <c r="D782" s="488"/>
      <c r="E782" s="372"/>
      <c r="F782" s="207"/>
      <c r="G782" s="439"/>
      <c r="H782" s="208"/>
    </row>
    <row r="783" spans="1:8" ht="15" customHeight="1">
      <c r="A783" s="205"/>
      <c r="B783" s="142" t="s">
        <v>598</v>
      </c>
      <c r="C783" s="206"/>
      <c r="D783" s="488"/>
      <c r="E783" s="372"/>
      <c r="F783" s="207"/>
      <c r="G783" s="439"/>
      <c r="H783" s="208"/>
    </row>
    <row r="784" spans="1:8" ht="15" customHeight="1">
      <c r="A784" s="205"/>
      <c r="B784" s="142" t="s">
        <v>599</v>
      </c>
      <c r="C784" s="206"/>
      <c r="D784" s="488"/>
      <c r="E784" s="372"/>
      <c r="F784" s="207"/>
      <c r="G784" s="439"/>
      <c r="H784" s="208"/>
    </row>
    <row r="785" spans="1:10" ht="15" customHeight="1">
      <c r="A785" s="205"/>
      <c r="B785" s="142" t="s">
        <v>600</v>
      </c>
      <c r="C785" s="206"/>
      <c r="D785" s="488"/>
      <c r="E785" s="372"/>
      <c r="F785" s="207"/>
      <c r="G785" s="439"/>
      <c r="H785" s="208"/>
    </row>
    <row r="786" spans="1:10" ht="15" customHeight="1">
      <c r="A786" s="205"/>
      <c r="B786" s="142" t="s">
        <v>601</v>
      </c>
      <c r="C786" s="206"/>
      <c r="D786" s="488"/>
      <c r="E786" s="372"/>
      <c r="F786" s="207"/>
      <c r="G786" s="439"/>
      <c r="H786" s="208"/>
    </row>
    <row r="787" spans="1:10" ht="15" customHeight="1">
      <c r="A787" s="205"/>
      <c r="B787" s="142" t="s">
        <v>602</v>
      </c>
      <c r="C787" s="206"/>
      <c r="D787" s="488"/>
      <c r="E787" s="372"/>
      <c r="F787" s="207"/>
      <c r="G787" s="439"/>
      <c r="H787" s="208"/>
    </row>
    <row r="788" spans="1:10" ht="15" customHeight="1">
      <c r="A788" s="205"/>
      <c r="B788" s="209" t="s">
        <v>603</v>
      </c>
      <c r="C788" s="206"/>
      <c r="D788" s="489"/>
      <c r="E788" s="372"/>
      <c r="F788" s="207"/>
      <c r="G788" s="439"/>
      <c r="H788" s="208"/>
    </row>
    <row r="789" spans="1:10">
      <c r="A789" s="210"/>
      <c r="B789" s="211"/>
      <c r="C789" s="212"/>
      <c r="D789" s="373"/>
      <c r="E789" s="373"/>
      <c r="F789" s="213"/>
      <c r="G789" s="393"/>
      <c r="H789" s="214"/>
    </row>
    <row r="790" spans="1:10">
      <c r="A790" s="217" t="s">
        <v>868</v>
      </c>
      <c r="B790" s="218" t="s">
        <v>869</v>
      </c>
      <c r="C790" s="219"/>
      <c r="D790" s="374"/>
      <c r="E790" s="375"/>
      <c r="F790" s="220">
        <f>SUM(F20:F789)</f>
        <v>0</v>
      </c>
      <c r="G790" s="440"/>
      <c r="H790" s="220">
        <f>SUM(H18:H789)</f>
        <v>0</v>
      </c>
    </row>
    <row r="791" spans="1:10">
      <c r="A791" s="221"/>
      <c r="B791" s="222" t="s">
        <v>23</v>
      </c>
      <c r="C791" s="223"/>
      <c r="D791" s="376"/>
      <c r="E791" s="377"/>
      <c r="F791" s="224">
        <f>+F790*0.22</f>
        <v>0</v>
      </c>
      <c r="G791" s="441"/>
      <c r="H791" s="224">
        <f>+H790*0.22</f>
        <v>0</v>
      </c>
    </row>
    <row r="792" spans="1:10" ht="17.25" thickBot="1">
      <c r="A792" s="225"/>
      <c r="B792" s="226" t="s">
        <v>22</v>
      </c>
      <c r="C792" s="227"/>
      <c r="D792" s="378"/>
      <c r="E792" s="379"/>
      <c r="F792" s="228">
        <f>SUM(F790:F791)</f>
        <v>0</v>
      </c>
      <c r="G792" s="442"/>
      <c r="H792" s="228">
        <f>SUM(H790:H791)</f>
        <v>0</v>
      </c>
    </row>
    <row r="793" spans="1:10" ht="13.5" thickTop="1">
      <c r="A793" s="229"/>
      <c r="B793" s="230"/>
      <c r="C793" s="229"/>
      <c r="D793" s="380"/>
      <c r="E793" s="380"/>
      <c r="F793" s="231"/>
      <c r="G793" s="443"/>
      <c r="H793" s="232"/>
    </row>
    <row r="794" spans="1:10">
      <c r="A794" s="229"/>
      <c r="B794" s="233"/>
      <c r="C794" s="229"/>
      <c r="D794" s="380"/>
      <c r="E794" s="380"/>
      <c r="F794" s="231"/>
      <c r="G794" s="443"/>
      <c r="H794" s="232"/>
    </row>
    <row r="795" spans="1:10" s="3" customFormat="1">
      <c r="A795" s="234" t="s">
        <v>662</v>
      </c>
      <c r="B795" s="235" t="s">
        <v>661</v>
      </c>
      <c r="C795" s="236"/>
      <c r="D795" s="381"/>
      <c r="E795" s="382"/>
      <c r="F795" s="237"/>
      <c r="G795" s="444"/>
      <c r="H795" s="237"/>
      <c r="J795" s="4"/>
    </row>
    <row r="796" spans="1:10">
      <c r="A796" s="238" t="s">
        <v>663</v>
      </c>
      <c r="B796" s="239" t="s">
        <v>664</v>
      </c>
      <c r="C796" s="240">
        <v>1</v>
      </c>
      <c r="D796" s="383"/>
      <c r="E796" s="384">
        <v>0</v>
      </c>
      <c r="F796" s="241">
        <f>+C796*E796</f>
        <v>0</v>
      </c>
      <c r="G796" s="428"/>
      <c r="H796" s="241">
        <f>G796*C796</f>
        <v>0</v>
      </c>
    </row>
    <row r="797" spans="1:10">
      <c r="A797" s="242"/>
      <c r="B797" s="151" t="s">
        <v>0</v>
      </c>
      <c r="C797" s="243"/>
      <c r="D797" s="490"/>
      <c r="E797" s="385"/>
      <c r="F797" s="244"/>
      <c r="G797" s="445"/>
      <c r="H797" s="244"/>
    </row>
    <row r="798" spans="1:10" ht="15" customHeight="1">
      <c r="A798" s="245"/>
      <c r="B798" s="142" t="s">
        <v>665</v>
      </c>
      <c r="C798" s="246"/>
      <c r="D798" s="491"/>
      <c r="E798" s="386"/>
      <c r="F798" s="247"/>
      <c r="G798" s="446"/>
      <c r="H798" s="247"/>
    </row>
    <row r="799" spans="1:10" ht="15" customHeight="1">
      <c r="A799" s="245"/>
      <c r="B799" s="144" t="s">
        <v>1</v>
      </c>
      <c r="C799" s="246"/>
      <c r="D799" s="491"/>
      <c r="E799" s="386"/>
      <c r="F799" s="247"/>
      <c r="G799" s="446"/>
      <c r="H799" s="247"/>
    </row>
    <row r="800" spans="1:10" ht="15" customHeight="1">
      <c r="A800" s="245"/>
      <c r="B800" s="248" t="s">
        <v>666</v>
      </c>
      <c r="C800" s="246"/>
      <c r="D800" s="491"/>
      <c r="E800" s="386"/>
      <c r="F800" s="247"/>
      <c r="G800" s="446"/>
      <c r="H800" s="247"/>
    </row>
    <row r="801" spans="1:8" ht="15" customHeight="1">
      <c r="A801" s="245"/>
      <c r="B801" s="249" t="s">
        <v>667</v>
      </c>
      <c r="C801" s="246"/>
      <c r="D801" s="491"/>
      <c r="E801" s="386"/>
      <c r="F801" s="247"/>
      <c r="G801" s="446"/>
      <c r="H801" s="247"/>
    </row>
    <row r="802" spans="1:8" ht="15" customHeight="1">
      <c r="A802" s="245"/>
      <c r="B802" s="249" t="s">
        <v>668</v>
      </c>
      <c r="C802" s="246"/>
      <c r="D802" s="491"/>
      <c r="E802" s="386"/>
      <c r="F802" s="247"/>
      <c r="G802" s="446"/>
      <c r="H802" s="247"/>
    </row>
    <row r="803" spans="1:8" ht="15" customHeight="1">
      <c r="A803" s="245"/>
      <c r="B803" s="249" t="s">
        <v>669</v>
      </c>
      <c r="C803" s="246"/>
      <c r="D803" s="491"/>
      <c r="E803" s="386"/>
      <c r="F803" s="247"/>
      <c r="G803" s="446"/>
      <c r="H803" s="247"/>
    </row>
    <row r="804" spans="1:8" ht="15" customHeight="1">
      <c r="A804" s="245"/>
      <c r="B804" s="249" t="s">
        <v>670</v>
      </c>
      <c r="C804" s="246"/>
      <c r="D804" s="491"/>
      <c r="E804" s="386"/>
      <c r="F804" s="247"/>
      <c r="G804" s="446"/>
      <c r="H804" s="247"/>
    </row>
    <row r="805" spans="1:8" ht="15" customHeight="1">
      <c r="A805" s="245"/>
      <c r="B805" s="249" t="s">
        <v>54</v>
      </c>
      <c r="C805" s="246"/>
      <c r="D805" s="491"/>
      <c r="E805" s="386"/>
      <c r="F805" s="247"/>
      <c r="G805" s="446"/>
      <c r="H805" s="247"/>
    </row>
    <row r="806" spans="1:8" ht="15" customHeight="1">
      <c r="A806" s="245"/>
      <c r="B806" s="249" t="s">
        <v>671</v>
      </c>
      <c r="C806" s="246"/>
      <c r="D806" s="491"/>
      <c r="E806" s="386"/>
      <c r="F806" s="247"/>
      <c r="G806" s="446"/>
      <c r="H806" s="247"/>
    </row>
    <row r="807" spans="1:8" ht="15" customHeight="1">
      <c r="A807" s="245"/>
      <c r="B807" s="249" t="s">
        <v>672</v>
      </c>
      <c r="C807" s="246"/>
      <c r="D807" s="491"/>
      <c r="E807" s="386"/>
      <c r="F807" s="247"/>
      <c r="G807" s="446"/>
      <c r="H807" s="247"/>
    </row>
    <row r="808" spans="1:8" ht="15" customHeight="1">
      <c r="A808" s="245"/>
      <c r="B808" s="249" t="s">
        <v>673</v>
      </c>
      <c r="C808" s="246"/>
      <c r="D808" s="491"/>
      <c r="E808" s="386"/>
      <c r="F808" s="247"/>
      <c r="G808" s="446"/>
      <c r="H808" s="247"/>
    </row>
    <row r="809" spans="1:8" ht="15" customHeight="1">
      <c r="A809" s="245"/>
      <c r="B809" s="248" t="s">
        <v>674</v>
      </c>
      <c r="C809" s="246"/>
      <c r="D809" s="491"/>
      <c r="E809" s="386"/>
      <c r="F809" s="247"/>
      <c r="G809" s="446"/>
      <c r="H809" s="247"/>
    </row>
    <row r="810" spans="1:8" ht="15" customHeight="1">
      <c r="A810" s="245"/>
      <c r="B810" s="248" t="s">
        <v>675</v>
      </c>
      <c r="C810" s="246"/>
      <c r="D810" s="491"/>
      <c r="E810" s="386"/>
      <c r="F810" s="247"/>
      <c r="G810" s="446"/>
      <c r="H810" s="247"/>
    </row>
    <row r="811" spans="1:8" ht="15" customHeight="1">
      <c r="A811" s="245"/>
      <c r="B811" s="249" t="s">
        <v>676</v>
      </c>
      <c r="C811" s="246"/>
      <c r="D811" s="492"/>
      <c r="E811" s="386"/>
      <c r="F811" s="247"/>
      <c r="G811" s="446"/>
      <c r="H811" s="247"/>
    </row>
    <row r="812" spans="1:8">
      <c r="A812" s="250"/>
      <c r="B812" s="251"/>
      <c r="C812" s="252"/>
      <c r="D812" s="387"/>
      <c r="E812" s="388"/>
      <c r="F812" s="253"/>
      <c r="G812" s="447"/>
      <c r="H812" s="253"/>
    </row>
    <row r="813" spans="1:8">
      <c r="A813" s="238" t="s">
        <v>677</v>
      </c>
      <c r="B813" s="239" t="s">
        <v>678</v>
      </c>
      <c r="C813" s="240">
        <v>1</v>
      </c>
      <c r="D813" s="355"/>
      <c r="E813" s="384">
        <v>0</v>
      </c>
      <c r="F813" s="241">
        <f>+C813*E813</f>
        <v>0</v>
      </c>
      <c r="G813" s="428"/>
      <c r="H813" s="241">
        <f>G813*C813</f>
        <v>0</v>
      </c>
    </row>
    <row r="814" spans="1:8">
      <c r="A814" s="254"/>
      <c r="B814" s="151" t="s">
        <v>0</v>
      </c>
      <c r="C814" s="255"/>
      <c r="D814" s="493"/>
      <c r="E814" s="389"/>
      <c r="F814" s="256"/>
      <c r="G814" s="448"/>
      <c r="H814" s="256"/>
    </row>
    <row r="815" spans="1:8" ht="15" customHeight="1">
      <c r="A815" s="257"/>
      <c r="B815" s="142" t="s">
        <v>534</v>
      </c>
      <c r="C815" s="258"/>
      <c r="D815" s="494"/>
      <c r="E815" s="390"/>
      <c r="F815" s="259"/>
      <c r="G815" s="449"/>
      <c r="H815" s="259"/>
    </row>
    <row r="816" spans="1:8" ht="15" customHeight="1">
      <c r="A816" s="257"/>
      <c r="B816" s="144" t="s">
        <v>1</v>
      </c>
      <c r="C816" s="258"/>
      <c r="D816" s="494"/>
      <c r="E816" s="390"/>
      <c r="F816" s="259"/>
      <c r="G816" s="449"/>
      <c r="H816" s="259"/>
    </row>
    <row r="817" spans="1:10" ht="18" customHeight="1">
      <c r="A817" s="257"/>
      <c r="B817" s="144" t="s">
        <v>679</v>
      </c>
      <c r="C817" s="258"/>
      <c r="D817" s="494"/>
      <c r="E817" s="390"/>
      <c r="F817" s="259"/>
      <c r="G817" s="449"/>
      <c r="H817" s="259"/>
      <c r="J817" s="467"/>
    </row>
    <row r="818" spans="1:10" ht="15" customHeight="1">
      <c r="A818" s="257"/>
      <c r="B818" s="142" t="s">
        <v>680</v>
      </c>
      <c r="C818" s="258"/>
      <c r="D818" s="494"/>
      <c r="E818" s="390"/>
      <c r="F818" s="259"/>
      <c r="G818" s="449"/>
      <c r="H818" s="259"/>
    </row>
    <row r="819" spans="1:10" ht="15" customHeight="1">
      <c r="A819" s="257"/>
      <c r="B819" s="144" t="s">
        <v>681</v>
      </c>
      <c r="C819" s="258"/>
      <c r="D819" s="494"/>
      <c r="E819" s="390"/>
      <c r="F819" s="259"/>
      <c r="G819" s="449"/>
      <c r="H819" s="259"/>
    </row>
    <row r="820" spans="1:10" ht="15" customHeight="1">
      <c r="A820" s="257"/>
      <c r="B820" s="144" t="s">
        <v>682</v>
      </c>
      <c r="C820" s="258"/>
      <c r="D820" s="494"/>
      <c r="E820" s="390"/>
      <c r="F820" s="259"/>
      <c r="G820" s="449"/>
      <c r="H820" s="259"/>
    </row>
    <row r="821" spans="1:10" ht="15" customHeight="1">
      <c r="A821" s="257"/>
      <c r="B821" s="142" t="s">
        <v>683</v>
      </c>
      <c r="C821" s="258"/>
      <c r="D821" s="494"/>
      <c r="E821" s="390"/>
      <c r="F821" s="259"/>
      <c r="G821" s="449"/>
      <c r="H821" s="259"/>
    </row>
    <row r="822" spans="1:10" ht="15" customHeight="1">
      <c r="A822" s="257"/>
      <c r="B822" s="144" t="s">
        <v>684</v>
      </c>
      <c r="C822" s="258"/>
      <c r="D822" s="494"/>
      <c r="E822" s="390"/>
      <c r="F822" s="259"/>
      <c r="G822" s="449"/>
      <c r="H822" s="259"/>
    </row>
    <row r="823" spans="1:10" ht="15" customHeight="1">
      <c r="A823" s="257"/>
      <c r="B823" s="142" t="s">
        <v>685</v>
      </c>
      <c r="C823" s="258"/>
      <c r="D823" s="494"/>
      <c r="E823" s="390"/>
      <c r="F823" s="259"/>
      <c r="G823" s="449"/>
      <c r="H823" s="259"/>
    </row>
    <row r="824" spans="1:10" ht="15" customHeight="1">
      <c r="A824" s="257"/>
      <c r="B824" s="144" t="s">
        <v>686</v>
      </c>
      <c r="C824" s="258"/>
      <c r="D824" s="494"/>
      <c r="E824" s="390"/>
      <c r="F824" s="259"/>
      <c r="G824" s="449"/>
      <c r="H824" s="259"/>
    </row>
    <row r="825" spans="1:10" ht="15" customHeight="1">
      <c r="A825" s="257"/>
      <c r="B825" s="144" t="s">
        <v>687</v>
      </c>
      <c r="C825" s="258"/>
      <c r="D825" s="494"/>
      <c r="E825" s="390"/>
      <c r="F825" s="259"/>
      <c r="G825" s="449"/>
      <c r="H825" s="259"/>
    </row>
    <row r="826" spans="1:10" ht="15" customHeight="1">
      <c r="A826" s="257"/>
      <c r="B826" s="144" t="s">
        <v>688</v>
      </c>
      <c r="C826" s="258"/>
      <c r="D826" s="494"/>
      <c r="E826" s="390"/>
      <c r="F826" s="259"/>
      <c r="G826" s="449"/>
      <c r="H826" s="259"/>
    </row>
    <row r="827" spans="1:10" ht="15" customHeight="1">
      <c r="A827" s="257"/>
      <c r="B827" s="144" t="s">
        <v>689</v>
      </c>
      <c r="C827" s="258"/>
      <c r="D827" s="494"/>
      <c r="E827" s="390"/>
      <c r="F827" s="259"/>
      <c r="G827" s="449"/>
      <c r="H827" s="259"/>
    </row>
    <row r="828" spans="1:10" ht="15" customHeight="1">
      <c r="A828" s="257"/>
      <c r="B828" s="144" t="s">
        <v>690</v>
      </c>
      <c r="C828" s="258"/>
      <c r="D828" s="494"/>
      <c r="E828" s="390"/>
      <c r="F828" s="259"/>
      <c r="G828" s="449"/>
      <c r="H828" s="259"/>
    </row>
    <row r="829" spans="1:10" ht="15" customHeight="1">
      <c r="A829" s="257"/>
      <c r="B829" s="144" t="s">
        <v>691</v>
      </c>
      <c r="C829" s="258"/>
      <c r="D829" s="494"/>
      <c r="E829" s="390"/>
      <c r="F829" s="259"/>
      <c r="G829" s="449"/>
      <c r="H829" s="259"/>
    </row>
    <row r="830" spans="1:10" ht="15" customHeight="1">
      <c r="A830" s="257"/>
      <c r="B830" s="142" t="s">
        <v>692</v>
      </c>
      <c r="C830" s="258"/>
      <c r="D830" s="494"/>
      <c r="E830" s="390"/>
      <c r="F830" s="259"/>
      <c r="G830" s="449"/>
      <c r="H830" s="259"/>
    </row>
    <row r="831" spans="1:10" ht="15" customHeight="1">
      <c r="A831" s="257"/>
      <c r="B831" s="142" t="s">
        <v>693</v>
      </c>
      <c r="C831" s="258"/>
      <c r="D831" s="494"/>
      <c r="E831" s="390"/>
      <c r="F831" s="259"/>
      <c r="G831" s="449"/>
      <c r="H831" s="259"/>
    </row>
    <row r="832" spans="1:10" ht="15" customHeight="1">
      <c r="A832" s="257"/>
      <c r="B832" s="142" t="s">
        <v>694</v>
      </c>
      <c r="C832" s="258"/>
      <c r="D832" s="494"/>
      <c r="E832" s="390"/>
      <c r="F832" s="259"/>
      <c r="G832" s="449"/>
      <c r="H832" s="259"/>
    </row>
    <row r="833" spans="1:10" ht="15" customHeight="1">
      <c r="A833" s="257"/>
      <c r="B833" s="142" t="s">
        <v>695</v>
      </c>
      <c r="C833" s="258"/>
      <c r="D833" s="494"/>
      <c r="E833" s="390"/>
      <c r="F833" s="259"/>
      <c r="G833" s="449"/>
      <c r="H833" s="259"/>
    </row>
    <row r="834" spans="1:10" ht="15" customHeight="1">
      <c r="A834" s="257"/>
      <c r="B834" s="142" t="s">
        <v>696</v>
      </c>
      <c r="C834" s="258"/>
      <c r="D834" s="494"/>
      <c r="E834" s="390"/>
      <c r="F834" s="259"/>
      <c r="G834" s="449"/>
      <c r="H834" s="259"/>
    </row>
    <row r="835" spans="1:10" ht="15" customHeight="1">
      <c r="A835" s="257"/>
      <c r="B835" s="142" t="s">
        <v>697</v>
      </c>
      <c r="C835" s="258"/>
      <c r="D835" s="494"/>
      <c r="E835" s="390"/>
      <c r="F835" s="259"/>
      <c r="G835" s="449"/>
      <c r="H835" s="259"/>
    </row>
    <row r="836" spans="1:10" ht="15" customHeight="1">
      <c r="A836" s="257"/>
      <c r="B836" s="142" t="s">
        <v>698</v>
      </c>
      <c r="C836" s="258"/>
      <c r="D836" s="494"/>
      <c r="E836" s="390"/>
      <c r="F836" s="259"/>
      <c r="G836" s="449"/>
      <c r="H836" s="259"/>
    </row>
    <row r="837" spans="1:10" ht="15" customHeight="1">
      <c r="A837" s="257"/>
      <c r="B837" s="142" t="s">
        <v>699</v>
      </c>
      <c r="C837" s="258"/>
      <c r="D837" s="494"/>
      <c r="E837" s="390"/>
      <c r="F837" s="259"/>
      <c r="G837" s="449"/>
      <c r="H837" s="259"/>
    </row>
    <row r="838" spans="1:10" ht="15" customHeight="1">
      <c r="A838" s="257"/>
      <c r="B838" s="142" t="s">
        <v>700</v>
      </c>
      <c r="C838" s="258"/>
      <c r="D838" s="494"/>
      <c r="E838" s="390"/>
      <c r="F838" s="259"/>
      <c r="G838" s="449"/>
      <c r="H838" s="259"/>
    </row>
    <row r="839" spans="1:10" ht="15" customHeight="1">
      <c r="A839" s="257"/>
      <c r="B839" s="142" t="s">
        <v>701</v>
      </c>
      <c r="C839" s="258"/>
      <c r="D839" s="494"/>
      <c r="E839" s="390"/>
      <c r="F839" s="259"/>
      <c r="G839" s="449"/>
      <c r="H839" s="259"/>
    </row>
    <row r="840" spans="1:10" ht="15" customHeight="1">
      <c r="A840" s="257"/>
      <c r="B840" s="142" t="s">
        <v>702</v>
      </c>
      <c r="C840" s="258"/>
      <c r="D840" s="494"/>
      <c r="E840" s="390"/>
      <c r="F840" s="259"/>
      <c r="G840" s="449"/>
      <c r="H840" s="259"/>
    </row>
    <row r="841" spans="1:10" ht="15" customHeight="1">
      <c r="A841" s="257"/>
      <c r="B841" s="142" t="s">
        <v>703</v>
      </c>
      <c r="C841" s="258"/>
      <c r="D841" s="494"/>
      <c r="E841" s="390"/>
      <c r="F841" s="259"/>
      <c r="G841" s="449"/>
      <c r="H841" s="259"/>
    </row>
    <row r="842" spans="1:10" ht="15" customHeight="1">
      <c r="A842" s="257"/>
      <c r="B842" s="144" t="s">
        <v>704</v>
      </c>
      <c r="C842" s="258"/>
      <c r="D842" s="494"/>
      <c r="E842" s="390"/>
      <c r="F842" s="259"/>
      <c r="G842" s="449"/>
      <c r="H842" s="259"/>
    </row>
    <row r="843" spans="1:10" ht="15" customHeight="1">
      <c r="A843" s="257"/>
      <c r="B843" s="142" t="s">
        <v>705</v>
      </c>
      <c r="C843" s="258"/>
      <c r="D843" s="494"/>
      <c r="E843" s="390"/>
      <c r="F843" s="259"/>
      <c r="G843" s="449"/>
      <c r="H843" s="259"/>
    </row>
    <row r="844" spans="1:10" ht="15" customHeight="1">
      <c r="A844" s="257"/>
      <c r="B844" s="144" t="s">
        <v>706</v>
      </c>
      <c r="C844" s="258"/>
      <c r="D844" s="494"/>
      <c r="E844" s="390"/>
      <c r="F844" s="259"/>
      <c r="G844" s="449"/>
      <c r="H844" s="259"/>
    </row>
    <row r="845" spans="1:10" ht="24.95" customHeight="1">
      <c r="A845" s="257"/>
      <c r="B845" s="142" t="s">
        <v>707</v>
      </c>
      <c r="C845" s="258"/>
      <c r="D845" s="494"/>
      <c r="E845" s="390"/>
      <c r="F845" s="259"/>
      <c r="G845" s="449"/>
      <c r="H845" s="259"/>
      <c r="J845" s="467"/>
    </row>
    <row r="846" spans="1:10" ht="15" customHeight="1">
      <c r="A846" s="257"/>
      <c r="B846" s="144" t="s">
        <v>914</v>
      </c>
      <c r="C846" s="258"/>
      <c r="D846" s="494"/>
      <c r="E846" s="390"/>
      <c r="F846" s="259"/>
      <c r="G846" s="449"/>
      <c r="H846" s="259"/>
    </row>
    <row r="847" spans="1:10" ht="15" customHeight="1">
      <c r="A847" s="257"/>
      <c r="B847" s="142" t="s">
        <v>708</v>
      </c>
      <c r="C847" s="258"/>
      <c r="D847" s="494"/>
      <c r="E847" s="390"/>
      <c r="F847" s="259"/>
      <c r="G847" s="449"/>
      <c r="H847" s="259"/>
    </row>
    <row r="848" spans="1:10" ht="14.25" customHeight="1">
      <c r="A848" s="257"/>
      <c r="B848" s="144" t="s">
        <v>709</v>
      </c>
      <c r="C848" s="258"/>
      <c r="D848" s="494"/>
      <c r="E848" s="390"/>
      <c r="F848" s="259"/>
      <c r="G848" s="449"/>
      <c r="H848" s="259"/>
      <c r="J848" s="467"/>
    </row>
    <row r="849" spans="1:10" ht="15" customHeight="1">
      <c r="A849" s="257"/>
      <c r="B849" s="144" t="s">
        <v>270</v>
      </c>
      <c r="C849" s="258"/>
      <c r="D849" s="494"/>
      <c r="E849" s="390"/>
      <c r="F849" s="259"/>
      <c r="G849" s="449"/>
      <c r="H849" s="259"/>
    </row>
    <row r="850" spans="1:10" ht="15" customHeight="1">
      <c r="A850" s="257"/>
      <c r="B850" s="142" t="s">
        <v>710</v>
      </c>
      <c r="C850" s="258"/>
      <c r="D850" s="494"/>
      <c r="E850" s="390"/>
      <c r="F850" s="259"/>
      <c r="G850" s="449"/>
      <c r="H850" s="259"/>
    </row>
    <row r="851" spans="1:10" ht="15" customHeight="1">
      <c r="A851" s="257"/>
      <c r="B851" s="142" t="s">
        <v>711</v>
      </c>
      <c r="C851" s="258"/>
      <c r="D851" s="494"/>
      <c r="E851" s="390"/>
      <c r="F851" s="259"/>
      <c r="G851" s="449"/>
      <c r="H851" s="259"/>
    </row>
    <row r="852" spans="1:10" ht="15" customHeight="1">
      <c r="A852" s="260"/>
      <c r="B852" s="142" t="s">
        <v>712</v>
      </c>
      <c r="C852" s="261"/>
      <c r="D852" s="494"/>
      <c r="E852" s="357"/>
      <c r="F852" s="262"/>
      <c r="G852" s="397"/>
      <c r="H852" s="262"/>
    </row>
    <row r="853" spans="1:10" ht="15" customHeight="1">
      <c r="A853" s="260"/>
      <c r="B853" s="142" t="s">
        <v>713</v>
      </c>
      <c r="C853" s="261"/>
      <c r="D853" s="494"/>
      <c r="E853" s="357"/>
      <c r="F853" s="262"/>
      <c r="G853" s="397"/>
      <c r="H853" s="262"/>
    </row>
    <row r="854" spans="1:10" ht="15" customHeight="1">
      <c r="A854" s="260"/>
      <c r="B854" s="142" t="s">
        <v>53</v>
      </c>
      <c r="C854" s="261"/>
      <c r="D854" s="494"/>
      <c r="E854" s="357"/>
      <c r="F854" s="262"/>
      <c r="G854" s="397"/>
      <c r="H854" s="262"/>
    </row>
    <row r="855" spans="1:10" ht="15" customHeight="1">
      <c r="A855" s="216"/>
      <c r="B855" s="263" t="s">
        <v>714</v>
      </c>
      <c r="C855" s="264"/>
      <c r="D855" s="494"/>
      <c r="E855" s="391"/>
      <c r="F855" s="265"/>
      <c r="G855" s="450"/>
      <c r="H855" s="265"/>
    </row>
    <row r="856" spans="1:10" ht="15" customHeight="1">
      <c r="A856" s="216"/>
      <c r="B856" s="263" t="s">
        <v>715</v>
      </c>
      <c r="C856" s="264"/>
      <c r="D856" s="495"/>
      <c r="E856" s="391"/>
      <c r="F856" s="265"/>
      <c r="G856" s="450"/>
      <c r="H856" s="265"/>
    </row>
    <row r="857" spans="1:10">
      <c r="A857" s="211"/>
      <c r="B857" s="266"/>
      <c r="C857" s="267"/>
      <c r="D857" s="392"/>
      <c r="E857" s="393"/>
      <c r="F857" s="268"/>
      <c r="G857" s="451"/>
      <c r="H857" s="268"/>
    </row>
    <row r="858" spans="1:10">
      <c r="A858" s="238" t="s">
        <v>716</v>
      </c>
      <c r="B858" s="239" t="s">
        <v>717</v>
      </c>
      <c r="C858" s="269">
        <v>1</v>
      </c>
      <c r="D858" s="394"/>
      <c r="E858" s="395">
        <v>0</v>
      </c>
      <c r="F858" s="270">
        <f>+C858*E858</f>
        <v>0</v>
      </c>
      <c r="G858" s="428"/>
      <c r="H858" s="241">
        <f>G858*C858</f>
        <v>0</v>
      </c>
    </row>
    <row r="859" spans="1:10">
      <c r="A859" s="215"/>
      <c r="B859" s="151" t="s">
        <v>0</v>
      </c>
      <c r="C859" s="271"/>
      <c r="D859" s="496"/>
      <c r="E859" s="396"/>
      <c r="F859" s="272"/>
      <c r="G859" s="452"/>
      <c r="H859" s="272"/>
    </row>
    <row r="860" spans="1:10" ht="15" customHeight="1">
      <c r="A860" s="216"/>
      <c r="B860" s="142" t="s">
        <v>718</v>
      </c>
      <c r="C860" s="264"/>
      <c r="D860" s="497"/>
      <c r="E860" s="391"/>
      <c r="F860" s="265"/>
      <c r="G860" s="450"/>
      <c r="H860" s="265"/>
    </row>
    <row r="861" spans="1:10" ht="15" customHeight="1">
      <c r="A861" s="216"/>
      <c r="B861" s="144" t="s">
        <v>1</v>
      </c>
      <c r="C861" s="264"/>
      <c r="D861" s="497"/>
      <c r="E861" s="391"/>
      <c r="F861" s="265"/>
      <c r="G861" s="450"/>
      <c r="H861" s="265"/>
    </row>
    <row r="862" spans="1:10" ht="16.5" customHeight="1">
      <c r="A862" s="216"/>
      <c r="B862" s="144" t="s">
        <v>679</v>
      </c>
      <c r="C862" s="264"/>
      <c r="D862" s="497"/>
      <c r="E862" s="391"/>
      <c r="F862" s="265"/>
      <c r="G862" s="450"/>
      <c r="H862" s="265"/>
      <c r="J862" s="467"/>
    </row>
    <row r="863" spans="1:10" ht="15" customHeight="1">
      <c r="A863" s="216"/>
      <c r="B863" s="142" t="s">
        <v>680</v>
      </c>
      <c r="C863" s="264"/>
      <c r="D863" s="497"/>
      <c r="E863" s="391"/>
      <c r="F863" s="265"/>
      <c r="G863" s="450"/>
      <c r="H863" s="265"/>
    </row>
    <row r="864" spans="1:10" ht="15" customHeight="1">
      <c r="A864" s="216"/>
      <c r="B864" s="144" t="s">
        <v>681</v>
      </c>
      <c r="C864" s="264"/>
      <c r="D864" s="497"/>
      <c r="E864" s="391"/>
      <c r="F864" s="265"/>
      <c r="G864" s="450"/>
      <c r="H864" s="265"/>
    </row>
    <row r="865" spans="1:8" ht="15" customHeight="1">
      <c r="A865" s="216"/>
      <c r="B865" s="144" t="s">
        <v>682</v>
      </c>
      <c r="C865" s="264"/>
      <c r="D865" s="497"/>
      <c r="E865" s="391"/>
      <c r="F865" s="265"/>
      <c r="G865" s="450"/>
      <c r="H865" s="265"/>
    </row>
    <row r="866" spans="1:8" ht="15" customHeight="1">
      <c r="A866" s="216"/>
      <c r="B866" s="142" t="s">
        <v>683</v>
      </c>
      <c r="C866" s="264"/>
      <c r="D866" s="497"/>
      <c r="E866" s="391"/>
      <c r="F866" s="265"/>
      <c r="G866" s="450"/>
      <c r="H866" s="265"/>
    </row>
    <row r="867" spans="1:8" ht="15" customHeight="1">
      <c r="A867" s="216"/>
      <c r="B867" s="144" t="s">
        <v>684</v>
      </c>
      <c r="C867" s="264"/>
      <c r="D867" s="497"/>
      <c r="E867" s="391"/>
      <c r="F867" s="265"/>
      <c r="G867" s="450"/>
      <c r="H867" s="265"/>
    </row>
    <row r="868" spans="1:8" ht="15" customHeight="1">
      <c r="A868" s="216"/>
      <c r="B868" s="142" t="s">
        <v>685</v>
      </c>
      <c r="C868" s="264"/>
      <c r="D868" s="497"/>
      <c r="E868" s="391"/>
      <c r="F868" s="265"/>
      <c r="G868" s="450"/>
      <c r="H868" s="265"/>
    </row>
    <row r="869" spans="1:8" ht="15" customHeight="1">
      <c r="A869" s="216"/>
      <c r="B869" s="144" t="s">
        <v>686</v>
      </c>
      <c r="C869" s="264"/>
      <c r="D869" s="497"/>
      <c r="E869" s="391"/>
      <c r="F869" s="265"/>
      <c r="G869" s="450"/>
      <c r="H869" s="265"/>
    </row>
    <row r="870" spans="1:8" ht="15" customHeight="1">
      <c r="A870" s="216"/>
      <c r="B870" s="144" t="s">
        <v>687</v>
      </c>
      <c r="C870" s="264"/>
      <c r="D870" s="497"/>
      <c r="E870" s="391"/>
      <c r="F870" s="265"/>
      <c r="G870" s="450"/>
      <c r="H870" s="265"/>
    </row>
    <row r="871" spans="1:8" ht="15" customHeight="1">
      <c r="A871" s="216"/>
      <c r="B871" s="144" t="s">
        <v>688</v>
      </c>
      <c r="C871" s="264"/>
      <c r="D871" s="497"/>
      <c r="E871" s="391"/>
      <c r="F871" s="265"/>
      <c r="G871" s="450"/>
      <c r="H871" s="265"/>
    </row>
    <row r="872" spans="1:8" ht="15" customHeight="1">
      <c r="A872" s="216"/>
      <c r="B872" s="144" t="s">
        <v>689</v>
      </c>
      <c r="C872" s="264"/>
      <c r="D872" s="497"/>
      <c r="E872" s="391"/>
      <c r="F872" s="265"/>
      <c r="G872" s="450"/>
      <c r="H872" s="265"/>
    </row>
    <row r="873" spans="1:8" ht="15" customHeight="1">
      <c r="A873" s="216"/>
      <c r="B873" s="144" t="s">
        <v>690</v>
      </c>
      <c r="C873" s="264"/>
      <c r="D873" s="497"/>
      <c r="E873" s="391"/>
      <c r="F873" s="265"/>
      <c r="G873" s="450"/>
      <c r="H873" s="265"/>
    </row>
    <row r="874" spans="1:8" ht="15" customHeight="1">
      <c r="A874" s="216"/>
      <c r="B874" s="144" t="s">
        <v>691</v>
      </c>
      <c r="C874" s="264"/>
      <c r="D874" s="497"/>
      <c r="E874" s="391"/>
      <c r="F874" s="265"/>
      <c r="G874" s="450"/>
      <c r="H874" s="265"/>
    </row>
    <row r="875" spans="1:8" ht="15" customHeight="1">
      <c r="A875" s="216"/>
      <c r="B875" s="142" t="s">
        <v>692</v>
      </c>
      <c r="C875" s="264"/>
      <c r="D875" s="497"/>
      <c r="E875" s="391"/>
      <c r="F875" s="265"/>
      <c r="G875" s="450"/>
      <c r="H875" s="265"/>
    </row>
    <row r="876" spans="1:8" ht="15" customHeight="1">
      <c r="A876" s="216"/>
      <c r="B876" s="142" t="s">
        <v>719</v>
      </c>
      <c r="C876" s="264"/>
      <c r="D876" s="497"/>
      <c r="E876" s="391"/>
      <c r="F876" s="265"/>
      <c r="G876" s="450"/>
      <c r="H876" s="265"/>
    </row>
    <row r="877" spans="1:8" ht="15" customHeight="1">
      <c r="A877" s="216"/>
      <c r="B877" s="142" t="s">
        <v>720</v>
      </c>
      <c r="C877" s="264"/>
      <c r="D877" s="497"/>
      <c r="E877" s="391"/>
      <c r="F877" s="265"/>
      <c r="G877" s="450"/>
      <c r="H877" s="265"/>
    </row>
    <row r="878" spans="1:8" ht="15" customHeight="1">
      <c r="A878" s="216"/>
      <c r="B878" s="142" t="s">
        <v>721</v>
      </c>
      <c r="C878" s="264"/>
      <c r="D878" s="497"/>
      <c r="E878" s="391"/>
      <c r="F878" s="265"/>
      <c r="G878" s="450"/>
      <c r="H878" s="265"/>
    </row>
    <row r="879" spans="1:8" ht="15" customHeight="1">
      <c r="A879" s="216"/>
      <c r="B879" s="142" t="s">
        <v>695</v>
      </c>
      <c r="C879" s="264"/>
      <c r="D879" s="497"/>
      <c r="E879" s="391"/>
      <c r="F879" s="265"/>
      <c r="G879" s="450"/>
      <c r="H879" s="265"/>
    </row>
    <row r="880" spans="1:8" ht="15" customHeight="1">
      <c r="A880" s="216"/>
      <c r="B880" s="142" t="s">
        <v>696</v>
      </c>
      <c r="C880" s="264"/>
      <c r="D880" s="497"/>
      <c r="E880" s="391"/>
      <c r="F880" s="265"/>
      <c r="G880" s="450"/>
      <c r="H880" s="265"/>
    </row>
    <row r="881" spans="1:10" ht="15" customHeight="1">
      <c r="A881" s="216"/>
      <c r="B881" s="142" t="s">
        <v>697</v>
      </c>
      <c r="C881" s="264"/>
      <c r="D881" s="497"/>
      <c r="E881" s="391"/>
      <c r="F881" s="265"/>
      <c r="G881" s="450"/>
      <c r="H881" s="265"/>
    </row>
    <row r="882" spans="1:10" ht="15" customHeight="1">
      <c r="A882" s="216"/>
      <c r="B882" s="142" t="s">
        <v>698</v>
      </c>
      <c r="C882" s="264"/>
      <c r="D882" s="497"/>
      <c r="E882" s="391"/>
      <c r="F882" s="265"/>
      <c r="G882" s="450"/>
      <c r="H882" s="265"/>
    </row>
    <row r="883" spans="1:10" ht="15" customHeight="1">
      <c r="A883" s="216"/>
      <c r="B883" s="142" t="s">
        <v>699</v>
      </c>
      <c r="C883" s="264"/>
      <c r="D883" s="497"/>
      <c r="E883" s="391"/>
      <c r="F883" s="265"/>
      <c r="G883" s="450"/>
      <c r="H883" s="265"/>
    </row>
    <row r="884" spans="1:10" ht="15" customHeight="1">
      <c r="A884" s="216"/>
      <c r="B884" s="142" t="s">
        <v>700</v>
      </c>
      <c r="C884" s="264"/>
      <c r="D884" s="497"/>
      <c r="E884" s="391"/>
      <c r="F884" s="265"/>
      <c r="G884" s="450"/>
      <c r="H884" s="265"/>
    </row>
    <row r="885" spans="1:10" ht="15" customHeight="1">
      <c r="A885" s="216"/>
      <c r="B885" s="142" t="s">
        <v>701</v>
      </c>
      <c r="C885" s="264"/>
      <c r="D885" s="497"/>
      <c r="E885" s="391"/>
      <c r="F885" s="265"/>
      <c r="G885" s="450"/>
      <c r="H885" s="265"/>
    </row>
    <row r="886" spans="1:10" ht="15" customHeight="1">
      <c r="A886" s="216"/>
      <c r="B886" s="142" t="s">
        <v>702</v>
      </c>
      <c r="C886" s="264"/>
      <c r="D886" s="497"/>
      <c r="E886" s="391"/>
      <c r="F886" s="265"/>
      <c r="G886" s="450"/>
      <c r="H886" s="265"/>
    </row>
    <row r="887" spans="1:10" ht="15" customHeight="1">
      <c r="A887" s="216"/>
      <c r="B887" s="142" t="s">
        <v>703</v>
      </c>
      <c r="C887" s="264"/>
      <c r="D887" s="497"/>
      <c r="E887" s="391"/>
      <c r="F887" s="265"/>
      <c r="G887" s="450"/>
      <c r="H887" s="265"/>
    </row>
    <row r="888" spans="1:10" ht="15" customHeight="1">
      <c r="A888" s="216"/>
      <c r="B888" s="144" t="s">
        <v>704</v>
      </c>
      <c r="C888" s="264"/>
      <c r="D888" s="497"/>
      <c r="E888" s="391"/>
      <c r="F888" s="265"/>
      <c r="G888" s="450"/>
      <c r="H888" s="265"/>
    </row>
    <row r="889" spans="1:10" ht="15" customHeight="1">
      <c r="A889" s="216"/>
      <c r="B889" s="142" t="s">
        <v>705</v>
      </c>
      <c r="C889" s="264"/>
      <c r="D889" s="497"/>
      <c r="E889" s="391"/>
      <c r="F889" s="265"/>
      <c r="G889" s="450"/>
      <c r="H889" s="265"/>
    </row>
    <row r="890" spans="1:10" ht="15" customHeight="1">
      <c r="A890" s="260"/>
      <c r="B890" s="144" t="s">
        <v>706</v>
      </c>
      <c r="C890" s="261"/>
      <c r="D890" s="497"/>
      <c r="E890" s="397"/>
      <c r="F890" s="262"/>
      <c r="G890" s="397"/>
      <c r="H890" s="262"/>
    </row>
    <row r="891" spans="1:10" ht="24.95" customHeight="1">
      <c r="A891" s="260"/>
      <c r="B891" s="142" t="s">
        <v>707</v>
      </c>
      <c r="C891" s="261"/>
      <c r="D891" s="497"/>
      <c r="E891" s="397"/>
      <c r="F891" s="262"/>
      <c r="G891" s="397"/>
      <c r="H891" s="262"/>
      <c r="J891" s="467"/>
    </row>
    <row r="892" spans="1:10" ht="15" customHeight="1">
      <c r="A892" s="260"/>
      <c r="B892" s="144" t="s">
        <v>914</v>
      </c>
      <c r="C892" s="261"/>
      <c r="D892" s="497"/>
      <c r="E892" s="397"/>
      <c r="F892" s="262"/>
      <c r="G892" s="397"/>
      <c r="H892" s="262"/>
    </row>
    <row r="893" spans="1:10" ht="15" customHeight="1">
      <c r="A893" s="216"/>
      <c r="B893" s="142" t="s">
        <v>708</v>
      </c>
      <c r="C893" s="264"/>
      <c r="D893" s="497"/>
      <c r="E893" s="391"/>
      <c r="F893" s="265"/>
      <c r="G893" s="450"/>
      <c r="H893" s="265"/>
    </row>
    <row r="894" spans="1:10" ht="15" customHeight="1">
      <c r="A894" s="216"/>
      <c r="B894" s="144" t="s">
        <v>709</v>
      </c>
      <c r="C894" s="264"/>
      <c r="D894" s="497"/>
      <c r="E894" s="391"/>
      <c r="F894" s="265"/>
      <c r="G894" s="450"/>
      <c r="H894" s="265"/>
      <c r="J894" s="467"/>
    </row>
    <row r="895" spans="1:10" ht="15" customHeight="1">
      <c r="A895" s="216"/>
      <c r="B895" s="144" t="s">
        <v>270</v>
      </c>
      <c r="C895" s="264"/>
      <c r="D895" s="497"/>
      <c r="E895" s="391"/>
      <c r="F895" s="265"/>
      <c r="G895" s="450"/>
      <c r="H895" s="265"/>
    </row>
    <row r="896" spans="1:10" ht="15" customHeight="1">
      <c r="A896" s="216"/>
      <c r="B896" s="142" t="s">
        <v>722</v>
      </c>
      <c r="C896" s="264"/>
      <c r="D896" s="497"/>
      <c r="E896" s="391"/>
      <c r="F896" s="265"/>
      <c r="G896" s="450"/>
      <c r="H896" s="265"/>
    </row>
    <row r="897" spans="1:8" ht="15" customHeight="1">
      <c r="A897" s="216"/>
      <c r="B897" s="142" t="s">
        <v>711</v>
      </c>
      <c r="C897" s="264"/>
      <c r="D897" s="497"/>
      <c r="E897" s="391"/>
      <c r="F897" s="265"/>
      <c r="G897" s="450"/>
      <c r="H897" s="265"/>
    </row>
    <row r="898" spans="1:8" ht="15" customHeight="1">
      <c r="A898" s="216"/>
      <c r="B898" s="142" t="s">
        <v>712</v>
      </c>
      <c r="C898" s="264"/>
      <c r="D898" s="497"/>
      <c r="E898" s="391"/>
      <c r="F898" s="265"/>
      <c r="G898" s="450"/>
      <c r="H898" s="265"/>
    </row>
    <row r="899" spans="1:8" ht="15" customHeight="1">
      <c r="A899" s="216"/>
      <c r="B899" s="142" t="s">
        <v>713</v>
      </c>
      <c r="C899" s="264"/>
      <c r="D899" s="497"/>
      <c r="E899" s="391"/>
      <c r="F899" s="265"/>
      <c r="G899" s="450"/>
      <c r="H899" s="265"/>
    </row>
    <row r="900" spans="1:8" ht="15" customHeight="1">
      <c r="A900" s="216"/>
      <c r="B900" s="142" t="s">
        <v>53</v>
      </c>
      <c r="C900" s="264"/>
      <c r="D900" s="497"/>
      <c r="E900" s="391"/>
      <c r="F900" s="265"/>
      <c r="G900" s="450"/>
      <c r="H900" s="265"/>
    </row>
    <row r="901" spans="1:8" ht="15" customHeight="1">
      <c r="A901" s="216"/>
      <c r="B901" s="263" t="s">
        <v>714</v>
      </c>
      <c r="C901" s="264"/>
      <c r="D901" s="497"/>
      <c r="E901" s="391"/>
      <c r="F901" s="265"/>
      <c r="G901" s="450"/>
      <c r="H901" s="265"/>
    </row>
    <row r="902" spans="1:8" ht="15" customHeight="1">
      <c r="A902" s="216"/>
      <c r="B902" s="273" t="s">
        <v>715</v>
      </c>
      <c r="C902" s="264"/>
      <c r="D902" s="498"/>
      <c r="E902" s="391"/>
      <c r="F902" s="265"/>
      <c r="G902" s="450"/>
      <c r="H902" s="265"/>
    </row>
    <row r="903" spans="1:8">
      <c r="A903" s="274"/>
      <c r="B903" s="273"/>
      <c r="C903" s="275"/>
      <c r="D903" s="398"/>
      <c r="E903" s="399"/>
      <c r="F903" s="276"/>
      <c r="G903" s="453"/>
      <c r="H903" s="276"/>
    </row>
    <row r="904" spans="1:8">
      <c r="A904" s="217" t="s">
        <v>866</v>
      </c>
      <c r="B904" s="218" t="s">
        <v>867</v>
      </c>
      <c r="C904" s="219"/>
      <c r="D904" s="374"/>
      <c r="E904" s="375"/>
      <c r="F904" s="220">
        <f>SUM(F795:F902)</f>
        <v>0</v>
      </c>
      <c r="G904" s="440"/>
      <c r="H904" s="220">
        <f>SUM(H795:H903)</f>
        <v>0</v>
      </c>
    </row>
    <row r="905" spans="1:8">
      <c r="A905" s="221"/>
      <c r="B905" s="222" t="s">
        <v>23</v>
      </c>
      <c r="C905" s="223"/>
      <c r="D905" s="376"/>
      <c r="E905" s="377"/>
      <c r="F905" s="224">
        <f>+F904*0.22</f>
        <v>0</v>
      </c>
      <c r="G905" s="441"/>
      <c r="H905" s="224">
        <f>+H904*0.22</f>
        <v>0</v>
      </c>
    </row>
    <row r="906" spans="1:8" ht="17.25" thickBot="1">
      <c r="A906" s="225"/>
      <c r="B906" s="226" t="s">
        <v>22</v>
      </c>
      <c r="C906" s="227"/>
      <c r="D906" s="378"/>
      <c r="E906" s="379"/>
      <c r="F906" s="228">
        <f>SUM(F904:F905)</f>
        <v>0</v>
      </c>
      <c r="G906" s="442"/>
      <c r="H906" s="228">
        <f>SUM(H904:H905)</f>
        <v>0</v>
      </c>
    </row>
    <row r="907" spans="1:8" ht="13.5" thickTop="1">
      <c r="A907" s="278"/>
      <c r="B907" s="279"/>
      <c r="C907" s="280"/>
      <c r="D907" s="400"/>
      <c r="E907" s="401"/>
      <c r="F907" s="281"/>
      <c r="G907" s="454"/>
      <c r="H907" s="281"/>
    </row>
    <row r="908" spans="1:8">
      <c r="A908" s="211"/>
      <c r="B908" s="266"/>
      <c r="C908" s="267"/>
      <c r="D908" s="392"/>
      <c r="E908" s="393"/>
      <c r="F908" s="268"/>
      <c r="G908" s="451"/>
      <c r="H908" s="268"/>
    </row>
    <row r="909" spans="1:8">
      <c r="A909" s="107" t="s">
        <v>604</v>
      </c>
      <c r="B909" s="107" t="s">
        <v>605</v>
      </c>
      <c r="C909" s="282"/>
      <c r="D909" s="402"/>
      <c r="E909" s="403"/>
      <c r="F909" s="283"/>
      <c r="G909" s="455"/>
      <c r="H909" s="283"/>
    </row>
    <row r="910" spans="1:8">
      <c r="A910" s="284" t="s">
        <v>606</v>
      </c>
      <c r="B910" s="203" t="s">
        <v>607</v>
      </c>
      <c r="C910" s="285"/>
      <c r="D910" s="404"/>
      <c r="E910" s="405"/>
      <c r="F910" s="286"/>
      <c r="G910" s="456"/>
      <c r="H910" s="286"/>
    </row>
    <row r="911" spans="1:8">
      <c r="A911" s="284" t="s">
        <v>608</v>
      </c>
      <c r="B911" s="203" t="s">
        <v>609</v>
      </c>
      <c r="C911" s="239">
        <v>1</v>
      </c>
      <c r="D911" s="406"/>
      <c r="E911" s="384">
        <v>0</v>
      </c>
      <c r="F911" s="241">
        <f>+C911*E911</f>
        <v>0</v>
      </c>
      <c r="G911" s="457"/>
      <c r="H911" s="241"/>
    </row>
    <row r="912" spans="1:8">
      <c r="A912" s="287"/>
      <c r="B912" s="288" t="s">
        <v>0</v>
      </c>
      <c r="C912" s="289"/>
      <c r="D912" s="480"/>
      <c r="E912" s="407"/>
      <c r="F912" s="290"/>
      <c r="G912" s="458"/>
      <c r="H912" s="290"/>
    </row>
    <row r="913" spans="1:8" ht="15" customHeight="1">
      <c r="A913" s="291"/>
      <c r="B913" s="292" t="s">
        <v>610</v>
      </c>
      <c r="C913" s="179"/>
      <c r="D913" s="481"/>
      <c r="E913" s="408"/>
      <c r="F913" s="293"/>
      <c r="G913" s="459"/>
      <c r="H913" s="293"/>
    </row>
    <row r="914" spans="1:8" ht="15" customHeight="1">
      <c r="A914" s="291"/>
      <c r="B914" s="294" t="s">
        <v>1</v>
      </c>
      <c r="C914" s="179"/>
      <c r="D914" s="481"/>
      <c r="E914" s="408"/>
      <c r="F914" s="293"/>
      <c r="G914" s="459"/>
      <c r="H914" s="293"/>
    </row>
    <row r="915" spans="1:8" ht="15" customHeight="1">
      <c r="A915" s="291"/>
      <c r="B915" s="248" t="s">
        <v>611</v>
      </c>
      <c r="C915" s="179"/>
      <c r="D915" s="481"/>
      <c r="E915" s="408"/>
      <c r="F915" s="293"/>
      <c r="G915" s="459"/>
      <c r="H915" s="293"/>
    </row>
    <row r="916" spans="1:8" ht="15" customHeight="1">
      <c r="A916" s="291"/>
      <c r="B916" s="249" t="s">
        <v>612</v>
      </c>
      <c r="C916" s="179"/>
      <c r="D916" s="481"/>
      <c r="E916" s="408"/>
      <c r="F916" s="293"/>
      <c r="G916" s="459"/>
      <c r="H916" s="293"/>
    </row>
    <row r="917" spans="1:8" ht="15" customHeight="1">
      <c r="A917" s="291"/>
      <c r="B917" s="249" t="s">
        <v>613</v>
      </c>
      <c r="C917" s="179"/>
      <c r="D917" s="481"/>
      <c r="E917" s="408"/>
      <c r="F917" s="293"/>
      <c r="G917" s="459"/>
      <c r="H917" s="293"/>
    </row>
    <row r="918" spans="1:8" ht="15" customHeight="1">
      <c r="A918" s="291"/>
      <c r="B918" s="248" t="s">
        <v>614</v>
      </c>
      <c r="C918" s="179"/>
      <c r="D918" s="481"/>
      <c r="E918" s="408"/>
      <c r="F918" s="293"/>
      <c r="G918" s="459"/>
      <c r="H918" s="293"/>
    </row>
    <row r="919" spans="1:8" ht="15" customHeight="1">
      <c r="A919" s="291"/>
      <c r="B919" s="248" t="s">
        <v>615</v>
      </c>
      <c r="C919" s="179"/>
      <c r="D919" s="482"/>
      <c r="E919" s="408"/>
      <c r="F919" s="293"/>
      <c r="G919" s="459"/>
      <c r="H919" s="293"/>
    </row>
    <row r="920" spans="1:8">
      <c r="A920" s="295"/>
      <c r="B920" s="296"/>
      <c r="C920" s="297"/>
      <c r="D920" s="409"/>
      <c r="E920" s="410"/>
      <c r="F920" s="298"/>
      <c r="G920" s="460"/>
      <c r="H920" s="298"/>
    </row>
    <row r="921" spans="1:8">
      <c r="A921" s="284" t="s">
        <v>616</v>
      </c>
      <c r="B921" s="203" t="s">
        <v>617</v>
      </c>
      <c r="C921" s="239">
        <v>4</v>
      </c>
      <c r="D921" s="406"/>
      <c r="E921" s="384">
        <v>0</v>
      </c>
      <c r="F921" s="241">
        <f>+C921*E921</f>
        <v>0</v>
      </c>
      <c r="G921" s="457"/>
      <c r="H921" s="241"/>
    </row>
    <row r="922" spans="1:8">
      <c r="A922" s="287"/>
      <c r="B922" s="288" t="s">
        <v>0</v>
      </c>
      <c r="C922" s="299"/>
      <c r="D922" s="480"/>
      <c r="E922" s="407"/>
      <c r="F922" s="300"/>
      <c r="G922" s="461"/>
      <c r="H922" s="300"/>
    </row>
    <row r="923" spans="1:8" ht="15" customHeight="1">
      <c r="A923" s="291"/>
      <c r="B923" s="292" t="s">
        <v>618</v>
      </c>
      <c r="C923" s="301"/>
      <c r="D923" s="481"/>
      <c r="E923" s="411"/>
      <c r="F923" s="302"/>
      <c r="G923" s="429"/>
      <c r="H923" s="302"/>
    </row>
    <row r="924" spans="1:8" ht="15" customHeight="1">
      <c r="A924" s="291"/>
      <c r="B924" s="292" t="s">
        <v>619</v>
      </c>
      <c r="C924" s="301"/>
      <c r="D924" s="481"/>
      <c r="E924" s="411"/>
      <c r="F924" s="302"/>
      <c r="G924" s="429"/>
      <c r="H924" s="302"/>
    </row>
    <row r="925" spans="1:8" ht="15" customHeight="1">
      <c r="A925" s="291"/>
      <c r="B925" s="294" t="s">
        <v>1</v>
      </c>
      <c r="C925" s="301"/>
      <c r="D925" s="481"/>
      <c r="E925" s="411"/>
      <c r="F925" s="302"/>
      <c r="G925" s="429"/>
      <c r="H925" s="302"/>
    </row>
    <row r="926" spans="1:8" ht="15" customHeight="1">
      <c r="A926" s="291"/>
      <c r="B926" s="248" t="s">
        <v>620</v>
      </c>
      <c r="C926" s="304"/>
      <c r="D926" s="481"/>
      <c r="E926" s="412"/>
      <c r="F926" s="305"/>
      <c r="G926" s="412"/>
      <c r="H926" s="305"/>
    </row>
    <row r="927" spans="1:8" ht="15" customHeight="1">
      <c r="A927" s="291"/>
      <c r="B927" s="248" t="s">
        <v>621</v>
      </c>
      <c r="C927" s="304"/>
      <c r="D927" s="481"/>
      <c r="E927" s="412"/>
      <c r="F927" s="305"/>
      <c r="G927" s="412"/>
      <c r="H927" s="305"/>
    </row>
    <row r="928" spans="1:8" ht="15" customHeight="1">
      <c r="A928" s="291"/>
      <c r="B928" s="248" t="s">
        <v>614</v>
      </c>
      <c r="C928" s="304"/>
      <c r="D928" s="481"/>
      <c r="E928" s="412"/>
      <c r="F928" s="305"/>
      <c r="G928" s="412"/>
      <c r="H928" s="305"/>
    </row>
    <row r="929" spans="1:8" ht="15" customHeight="1">
      <c r="A929" s="291"/>
      <c r="B929" s="248" t="s">
        <v>622</v>
      </c>
      <c r="C929" s="304"/>
      <c r="D929" s="482"/>
      <c r="E929" s="412"/>
      <c r="F929" s="305"/>
      <c r="G929" s="412"/>
      <c r="H929" s="305"/>
    </row>
    <row r="930" spans="1:8" ht="13.5">
      <c r="A930" s="295"/>
      <c r="B930" s="296"/>
      <c r="C930" s="306"/>
      <c r="D930" s="413"/>
      <c r="E930" s="413"/>
      <c r="F930" s="307"/>
      <c r="G930" s="413"/>
      <c r="H930" s="307"/>
    </row>
    <row r="931" spans="1:8">
      <c r="A931" s="284" t="s">
        <v>623</v>
      </c>
      <c r="B931" s="187" t="s">
        <v>624</v>
      </c>
      <c r="C931" s="239">
        <v>2</v>
      </c>
      <c r="D931" s="406"/>
      <c r="E931" s="384">
        <v>0</v>
      </c>
      <c r="F931" s="241">
        <f>+C931*E931</f>
        <v>0</v>
      </c>
      <c r="G931" s="457"/>
      <c r="H931" s="241"/>
    </row>
    <row r="932" spans="1:8">
      <c r="A932" s="287"/>
      <c r="B932" s="288" t="s">
        <v>0</v>
      </c>
      <c r="C932" s="299"/>
      <c r="D932" s="414"/>
      <c r="E932" s="415"/>
      <c r="F932" s="300"/>
      <c r="G932" s="461"/>
      <c r="H932" s="300"/>
    </row>
    <row r="933" spans="1:8">
      <c r="A933" s="291"/>
      <c r="B933" s="292" t="s">
        <v>625</v>
      </c>
      <c r="C933" s="301"/>
      <c r="D933" s="483"/>
      <c r="E933" s="411"/>
      <c r="F933" s="302"/>
      <c r="G933" s="429"/>
      <c r="H933" s="302"/>
    </row>
    <row r="934" spans="1:8" ht="15" customHeight="1">
      <c r="A934" s="291"/>
      <c r="B934" s="292" t="s">
        <v>1</v>
      </c>
      <c r="C934" s="301"/>
      <c r="D934" s="481"/>
      <c r="E934" s="411"/>
      <c r="F934" s="302"/>
      <c r="G934" s="429"/>
      <c r="H934" s="302"/>
    </row>
    <row r="935" spans="1:8" ht="15" customHeight="1">
      <c r="A935" s="291"/>
      <c r="B935" s="308" t="s">
        <v>626</v>
      </c>
      <c r="C935" s="301"/>
      <c r="D935" s="481"/>
      <c r="E935" s="411"/>
      <c r="F935" s="302"/>
      <c r="G935" s="429"/>
      <c r="H935" s="302"/>
    </row>
    <row r="936" spans="1:8" ht="15" customHeight="1">
      <c r="A936" s="291"/>
      <c r="B936" s="308" t="s">
        <v>627</v>
      </c>
      <c r="C936" s="301"/>
      <c r="D936" s="481"/>
      <c r="E936" s="411"/>
      <c r="F936" s="302"/>
      <c r="G936" s="429"/>
      <c r="H936" s="302"/>
    </row>
    <row r="937" spans="1:8" ht="15" customHeight="1">
      <c r="A937" s="291"/>
      <c r="B937" s="309" t="s">
        <v>628</v>
      </c>
      <c r="C937" s="301"/>
      <c r="D937" s="481"/>
      <c r="E937" s="411"/>
      <c r="F937" s="302"/>
      <c r="G937" s="429"/>
      <c r="H937" s="302"/>
    </row>
    <row r="938" spans="1:8" ht="15" customHeight="1">
      <c r="A938" s="291"/>
      <c r="B938" s="308" t="s">
        <v>629</v>
      </c>
      <c r="C938" s="301"/>
      <c r="D938" s="481"/>
      <c r="E938" s="411"/>
      <c r="F938" s="302"/>
      <c r="G938" s="429"/>
      <c r="H938" s="302"/>
    </row>
    <row r="939" spans="1:8" ht="15" customHeight="1">
      <c r="A939" s="291"/>
      <c r="B939" s="308" t="s">
        <v>630</v>
      </c>
      <c r="C939" s="301"/>
      <c r="D939" s="481"/>
      <c r="E939" s="411"/>
      <c r="F939" s="302"/>
      <c r="G939" s="429"/>
      <c r="H939" s="302"/>
    </row>
    <row r="940" spans="1:8" ht="15" customHeight="1">
      <c r="A940" s="291"/>
      <c r="B940" s="308" t="s">
        <v>631</v>
      </c>
      <c r="C940" s="301"/>
      <c r="D940" s="481"/>
      <c r="E940" s="411"/>
      <c r="F940" s="302"/>
      <c r="G940" s="429"/>
      <c r="H940" s="302"/>
    </row>
    <row r="941" spans="1:8" ht="15" customHeight="1">
      <c r="A941" s="291"/>
      <c r="B941" s="308" t="s">
        <v>632</v>
      </c>
      <c r="C941" s="301"/>
      <c r="D941" s="481"/>
      <c r="E941" s="411"/>
      <c r="F941" s="302"/>
      <c r="G941" s="429"/>
      <c r="H941" s="302"/>
    </row>
    <row r="942" spans="1:8" ht="15" customHeight="1">
      <c r="A942" s="291"/>
      <c r="B942" s="308" t="s">
        <v>633</v>
      </c>
      <c r="C942" s="301"/>
      <c r="D942" s="481"/>
      <c r="E942" s="411"/>
      <c r="F942" s="302"/>
      <c r="G942" s="429"/>
      <c r="H942" s="302"/>
    </row>
    <row r="943" spans="1:8" ht="15" customHeight="1">
      <c r="A943" s="291"/>
      <c r="B943" s="308" t="s">
        <v>634</v>
      </c>
      <c r="C943" s="301"/>
      <c r="D943" s="481"/>
      <c r="E943" s="411"/>
      <c r="F943" s="302"/>
      <c r="G943" s="429"/>
      <c r="H943" s="302"/>
    </row>
    <row r="944" spans="1:8" ht="15" customHeight="1">
      <c r="A944" s="291"/>
      <c r="B944" s="308" t="s">
        <v>635</v>
      </c>
      <c r="C944" s="301"/>
      <c r="D944" s="481"/>
      <c r="E944" s="411"/>
      <c r="F944" s="302"/>
      <c r="G944" s="429"/>
      <c r="H944" s="302"/>
    </row>
    <row r="945" spans="1:8" ht="15" customHeight="1">
      <c r="A945" s="291"/>
      <c r="B945" s="308" t="s">
        <v>636</v>
      </c>
      <c r="C945" s="301"/>
      <c r="D945" s="481"/>
      <c r="E945" s="411"/>
      <c r="F945" s="302"/>
      <c r="G945" s="429"/>
      <c r="H945" s="302"/>
    </row>
    <row r="946" spans="1:8" ht="15" customHeight="1">
      <c r="A946" s="291"/>
      <c r="B946" s="308" t="s">
        <v>637</v>
      </c>
      <c r="C946" s="301"/>
      <c r="D946" s="481"/>
      <c r="E946" s="411"/>
      <c r="F946" s="302"/>
      <c r="G946" s="429"/>
      <c r="H946" s="302"/>
    </row>
    <row r="947" spans="1:8" ht="15" customHeight="1">
      <c r="A947" s="291"/>
      <c r="B947" s="308" t="s">
        <v>638</v>
      </c>
      <c r="C947" s="301"/>
      <c r="D947" s="481"/>
      <c r="E947" s="411"/>
      <c r="F947" s="302"/>
      <c r="G947" s="429"/>
      <c r="H947" s="302"/>
    </row>
    <row r="948" spans="1:8" ht="23.25" customHeight="1">
      <c r="A948" s="291"/>
      <c r="B948" s="308" t="s">
        <v>639</v>
      </c>
      <c r="C948" s="301"/>
      <c r="D948" s="481"/>
      <c r="E948" s="411"/>
      <c r="F948" s="302"/>
      <c r="G948" s="429"/>
      <c r="H948" s="302"/>
    </row>
    <row r="949" spans="1:8" ht="15" customHeight="1">
      <c r="A949" s="291"/>
      <c r="B949" s="308" t="s">
        <v>640</v>
      </c>
      <c r="C949" s="301"/>
      <c r="D949" s="481"/>
      <c r="E949" s="411"/>
      <c r="F949" s="302"/>
      <c r="G949" s="429"/>
      <c r="H949" s="302"/>
    </row>
    <row r="950" spans="1:8" ht="15" customHeight="1">
      <c r="A950" s="291"/>
      <c r="B950" s="308" t="s">
        <v>641</v>
      </c>
      <c r="C950" s="301"/>
      <c r="D950" s="481"/>
      <c r="E950" s="411"/>
      <c r="F950" s="302"/>
      <c r="G950" s="429"/>
      <c r="H950" s="302"/>
    </row>
    <row r="951" spans="1:8" ht="15" customHeight="1">
      <c r="A951" s="291"/>
      <c r="B951" s="308" t="s">
        <v>53</v>
      </c>
      <c r="C951" s="301"/>
      <c r="D951" s="481"/>
      <c r="E951" s="411"/>
      <c r="F951" s="302"/>
      <c r="G951" s="429"/>
      <c r="H951" s="302"/>
    </row>
    <row r="952" spans="1:8" ht="15" customHeight="1">
      <c r="A952" s="291"/>
      <c r="B952" s="310" t="s">
        <v>642</v>
      </c>
      <c r="C952" s="301"/>
      <c r="D952" s="481"/>
      <c r="E952" s="411"/>
      <c r="F952" s="302"/>
      <c r="G952" s="429"/>
      <c r="H952" s="302"/>
    </row>
    <row r="953" spans="1:8" ht="15" customHeight="1">
      <c r="A953" s="291"/>
      <c r="B953" s="310" t="s">
        <v>643</v>
      </c>
      <c r="C953" s="301"/>
      <c r="D953" s="481"/>
      <c r="E953" s="411"/>
      <c r="F953" s="302"/>
      <c r="G953" s="429"/>
      <c r="H953" s="302"/>
    </row>
    <row r="954" spans="1:8" ht="15" customHeight="1">
      <c r="A954" s="291"/>
      <c r="B954" s="310" t="s">
        <v>644</v>
      </c>
      <c r="C954" s="301"/>
      <c r="D954" s="481"/>
      <c r="E954" s="411"/>
      <c r="F954" s="302"/>
      <c r="G954" s="429"/>
      <c r="H954" s="302"/>
    </row>
    <row r="955" spans="1:8" ht="23.25" customHeight="1">
      <c r="A955" s="311"/>
      <c r="B955" s="308" t="s">
        <v>645</v>
      </c>
      <c r="C955" s="301"/>
      <c r="D955" s="481"/>
      <c r="E955" s="411"/>
      <c r="F955" s="302"/>
      <c r="G955" s="429"/>
      <c r="H955" s="302"/>
    </row>
    <row r="956" spans="1:8" ht="15" customHeight="1">
      <c r="A956" s="312"/>
      <c r="B956" s="313" t="s">
        <v>646</v>
      </c>
      <c r="C956" s="314"/>
      <c r="D956" s="482"/>
      <c r="E956" s="416"/>
      <c r="F956" s="315"/>
      <c r="G956" s="462"/>
      <c r="H956" s="315"/>
    </row>
    <row r="957" spans="1:8">
      <c r="A957" s="316"/>
      <c r="B957" s="317"/>
      <c r="C957" s="318"/>
      <c r="D957" s="417"/>
      <c r="E957" s="418"/>
      <c r="F957" s="319"/>
      <c r="G957" s="463"/>
      <c r="H957" s="319"/>
    </row>
    <row r="958" spans="1:8">
      <c r="A958" s="284" t="s">
        <v>647</v>
      </c>
      <c r="B958" s="203" t="s">
        <v>648</v>
      </c>
      <c r="C958" s="239"/>
      <c r="D958" s="406"/>
      <c r="E958" s="419"/>
      <c r="F958" s="321"/>
      <c r="G958" s="464"/>
      <c r="H958" s="321"/>
    </row>
    <row r="959" spans="1:8">
      <c r="A959" s="322" t="s">
        <v>649</v>
      </c>
      <c r="B959" s="171" t="s">
        <v>650</v>
      </c>
      <c r="C959" s="239">
        <v>2</v>
      </c>
      <c r="D959" s="406"/>
      <c r="E959" s="384">
        <v>0</v>
      </c>
      <c r="F959" s="241">
        <f>+C959*E959</f>
        <v>0</v>
      </c>
      <c r="G959" s="457"/>
      <c r="H959" s="241"/>
    </row>
    <row r="960" spans="1:8">
      <c r="A960" s="323"/>
      <c r="B960" s="288" t="s">
        <v>0</v>
      </c>
      <c r="C960" s="324"/>
      <c r="D960" s="480"/>
      <c r="E960" s="420"/>
      <c r="F960" s="325"/>
      <c r="G960" s="465"/>
      <c r="H960" s="325"/>
    </row>
    <row r="961" spans="1:8" ht="15" customHeight="1">
      <c r="A961" s="323"/>
      <c r="B961" s="292" t="s">
        <v>651</v>
      </c>
      <c r="C961" s="301"/>
      <c r="D961" s="481"/>
      <c r="E961" s="411"/>
      <c r="F961" s="302"/>
      <c r="G961" s="429"/>
      <c r="H961" s="302"/>
    </row>
    <row r="962" spans="1:8" ht="15" customHeight="1">
      <c r="A962" s="326"/>
      <c r="B962" s="294" t="s">
        <v>1</v>
      </c>
      <c r="C962" s="301"/>
      <c r="D962" s="481"/>
      <c r="E962" s="411"/>
      <c r="F962" s="302"/>
      <c r="G962" s="429"/>
      <c r="H962" s="302"/>
    </row>
    <row r="963" spans="1:8" ht="15" customHeight="1">
      <c r="A963" s="326"/>
      <c r="B963" s="327" t="s">
        <v>652</v>
      </c>
      <c r="C963" s="301"/>
      <c r="D963" s="481"/>
      <c r="E963" s="411"/>
      <c r="F963" s="302"/>
      <c r="G963" s="429"/>
      <c r="H963" s="302"/>
    </row>
    <row r="964" spans="1:8" ht="15" customHeight="1">
      <c r="A964" s="326"/>
      <c r="B964" s="327" t="s">
        <v>653</v>
      </c>
      <c r="C964" s="301"/>
      <c r="D964" s="481"/>
      <c r="E964" s="411"/>
      <c r="F964" s="302"/>
      <c r="G964" s="429"/>
      <c r="H964" s="302"/>
    </row>
    <row r="965" spans="1:8" ht="15" customHeight="1">
      <c r="A965" s="326"/>
      <c r="B965" s="327" t="s">
        <v>654</v>
      </c>
      <c r="C965" s="301"/>
      <c r="D965" s="481"/>
      <c r="E965" s="411"/>
      <c r="F965" s="302"/>
      <c r="G965" s="429"/>
      <c r="H965" s="302"/>
    </row>
    <row r="966" spans="1:8" ht="15" customHeight="1">
      <c r="A966" s="326"/>
      <c r="B966" s="327" t="s">
        <v>655</v>
      </c>
      <c r="C966" s="301"/>
      <c r="D966" s="481"/>
      <c r="E966" s="411"/>
      <c r="F966" s="302"/>
      <c r="G966" s="429"/>
      <c r="H966" s="302"/>
    </row>
    <row r="967" spans="1:8" ht="15" customHeight="1">
      <c r="A967" s="326"/>
      <c r="B967" s="327" t="s">
        <v>656</v>
      </c>
      <c r="C967" s="301"/>
      <c r="D967" s="481"/>
      <c r="E967" s="411"/>
      <c r="F967" s="302"/>
      <c r="G967" s="303"/>
      <c r="H967" s="302"/>
    </row>
    <row r="968" spans="1:8" ht="15" customHeight="1">
      <c r="A968" s="326"/>
      <c r="B968" s="327" t="s">
        <v>657</v>
      </c>
      <c r="C968" s="301"/>
      <c r="D968" s="481"/>
      <c r="E968" s="411"/>
      <c r="F968" s="302"/>
      <c r="G968" s="303"/>
      <c r="H968" s="302"/>
    </row>
    <row r="969" spans="1:8" ht="15" customHeight="1">
      <c r="A969" s="326"/>
      <c r="B969" s="327" t="s">
        <v>658</v>
      </c>
      <c r="C969" s="301"/>
      <c r="D969" s="481"/>
      <c r="E969" s="411"/>
      <c r="F969" s="302"/>
      <c r="G969" s="303"/>
      <c r="H969" s="302"/>
    </row>
    <row r="970" spans="1:8" ht="15" customHeight="1">
      <c r="A970" s="328"/>
      <c r="B970" s="143" t="s">
        <v>728</v>
      </c>
      <c r="C970" s="160"/>
      <c r="D970" s="481"/>
      <c r="E970" s="421"/>
      <c r="F970" s="329"/>
      <c r="G970" s="330"/>
      <c r="H970" s="329"/>
    </row>
    <row r="971" spans="1:8" ht="15" customHeight="1">
      <c r="A971" s="326"/>
      <c r="B971" s="327" t="s">
        <v>729</v>
      </c>
      <c r="C971" s="301"/>
      <c r="D971" s="481"/>
      <c r="E971" s="411"/>
      <c r="F971" s="302"/>
      <c r="G971" s="303"/>
      <c r="H971" s="302"/>
    </row>
    <row r="972" spans="1:8" ht="15" customHeight="1">
      <c r="A972" s="326"/>
      <c r="B972" s="327" t="s">
        <v>659</v>
      </c>
      <c r="C972" s="301"/>
      <c r="D972" s="482"/>
      <c r="E972" s="411"/>
      <c r="F972" s="302"/>
      <c r="G972" s="303"/>
      <c r="H972" s="302"/>
    </row>
    <row r="973" spans="1:8">
      <c r="A973" s="331"/>
      <c r="B973" s="332"/>
      <c r="C973" s="318"/>
      <c r="D973" s="417"/>
      <c r="E973" s="418"/>
      <c r="F973" s="319"/>
      <c r="G973" s="320"/>
      <c r="H973" s="319"/>
    </row>
    <row r="974" spans="1:8">
      <c r="A974" s="217" t="s">
        <v>863</v>
      </c>
      <c r="B974" s="218" t="s">
        <v>864</v>
      </c>
      <c r="C974" s="218"/>
      <c r="D974" s="422"/>
      <c r="E974" s="423"/>
      <c r="F974" s="334">
        <f>SUM(F911:F973)</f>
        <v>0</v>
      </c>
      <c r="G974" s="333"/>
      <c r="H974" s="334">
        <f t="shared" ref="H974" si="0">SUM(H911:H973)</f>
        <v>0</v>
      </c>
    </row>
    <row r="975" spans="1:8">
      <c r="A975" s="335"/>
      <c r="B975" s="222" t="s">
        <v>23</v>
      </c>
      <c r="C975" s="222"/>
      <c r="D975" s="424"/>
      <c r="E975" s="425"/>
      <c r="F975" s="337">
        <f>+F974*0.22</f>
        <v>0</v>
      </c>
      <c r="G975" s="336"/>
      <c r="H975" s="337">
        <f t="shared" ref="H975" si="1">+H974*0.22</f>
        <v>0</v>
      </c>
    </row>
    <row r="976" spans="1:8" ht="17.25" thickBot="1">
      <c r="A976" s="338"/>
      <c r="B976" s="339" t="s">
        <v>870</v>
      </c>
      <c r="C976" s="339"/>
      <c r="D976" s="426"/>
      <c r="E976" s="427"/>
      <c r="F976" s="341">
        <f>SUM(F974:F975)</f>
        <v>0</v>
      </c>
      <c r="G976" s="340"/>
      <c r="H976" s="341">
        <f t="shared" ref="H976" si="2">SUM(H974:H975)</f>
        <v>0</v>
      </c>
    </row>
    <row r="977" spans="1:8" ht="13.5" thickTop="1">
      <c r="A977" s="274"/>
      <c r="B977" s="273"/>
      <c r="C977" s="275"/>
      <c r="D977" s="398"/>
      <c r="E977" s="399"/>
      <c r="F977" s="276"/>
      <c r="G977" s="277"/>
      <c r="H977" s="276"/>
    </row>
    <row r="978" spans="1:8">
      <c r="A978" s="274"/>
      <c r="B978" s="273"/>
      <c r="C978" s="275"/>
      <c r="D978" s="398"/>
      <c r="E978" s="399"/>
      <c r="F978" s="276"/>
      <c r="G978" s="277"/>
      <c r="H978" s="276"/>
    </row>
    <row r="979" spans="1:8" ht="38.25">
      <c r="A979" s="342" t="s">
        <v>862</v>
      </c>
      <c r="B979" s="343" t="s">
        <v>865</v>
      </c>
      <c r="C979" s="344"/>
      <c r="D979" s="422"/>
      <c r="E979" s="423"/>
      <c r="F979" s="334">
        <f>+F790+F904+F974</f>
        <v>0</v>
      </c>
      <c r="G979" s="333"/>
      <c r="H979" s="334">
        <f>+H974+H904+H790</f>
        <v>0</v>
      </c>
    </row>
    <row r="980" spans="1:8">
      <c r="A980" s="221"/>
      <c r="B980" s="222" t="s">
        <v>23</v>
      </c>
      <c r="C980" s="345"/>
      <c r="D980" s="424"/>
      <c r="E980" s="425"/>
      <c r="F980" s="337">
        <f>+F791+F905+F975</f>
        <v>0</v>
      </c>
      <c r="G980" s="336"/>
      <c r="H980" s="337">
        <f>+H979*0.22</f>
        <v>0</v>
      </c>
    </row>
    <row r="981" spans="1:8" ht="17.25" thickBot="1">
      <c r="A981" s="346"/>
      <c r="B981" s="339" t="s">
        <v>871</v>
      </c>
      <c r="C981" s="347"/>
      <c r="D981" s="426"/>
      <c r="E981" s="427"/>
      <c r="F981" s="341">
        <f>SUM(F979:F980)</f>
        <v>0</v>
      </c>
      <c r="G981" s="340"/>
      <c r="H981" s="341">
        <f>SUM(H979:H980)</f>
        <v>0</v>
      </c>
    </row>
    <row r="982" spans="1:8" ht="13.5" thickTop="1"/>
  </sheetData>
  <sheetProtection algorithmName="SHA-512" hashValue="9M8+31qRwsC26oIZfS0jC/1qkRT4+TlVZtOe5weCqRV6vZU2Rz3SXqLmL0AFNoBrkKeZaL7De3bLHx3i0TUKNg==" saltValue="xNhJV1T4NU4BDmswFjQjGw==" spinCount="100000" sheet="1" objects="1" scenarios="1"/>
  <mergeCells count="14">
    <mergeCell ref="G16:H16"/>
    <mergeCell ref="D20:D196"/>
    <mergeCell ref="D199:D580"/>
    <mergeCell ref="D583:D647"/>
    <mergeCell ref="D650:D708"/>
    <mergeCell ref="D912:D919"/>
    <mergeCell ref="D922:D929"/>
    <mergeCell ref="D933:D956"/>
    <mergeCell ref="D960:D972"/>
    <mergeCell ref="D711:D769"/>
    <mergeCell ref="D772:D788"/>
    <mergeCell ref="D797:D811"/>
    <mergeCell ref="D814:D856"/>
    <mergeCell ref="D859:D902"/>
  </mergeCells>
  <printOptions horizontalCentered="1"/>
  <pageMargins left="0.19685039370078741" right="0.19685039370078741" top="0.74803149606299213" bottom="0.62992125984251968" header="0.31496062992125984" footer="0.31496062992125984"/>
  <pageSetup paperSize="9" scale="59" fitToHeight="0" orientation="portrait" r:id="rId1"/>
  <headerFooter>
    <oddFooter>&amp;L&amp;8UKC Ljubljana
nova KIBVS&amp;C&amp;8Stran &amp;P od &amp;N&amp;R&amp;8marec 2025</oddFooter>
  </headerFooter>
  <rowBreaks count="9" manualBreakCount="9">
    <brk id="87" max="8" man="1"/>
    <brk id="197" max="8" man="1"/>
    <brk id="296" max="8" man="1"/>
    <brk id="395" max="8" man="1"/>
    <brk id="487" max="8" man="1"/>
    <brk id="792" max="8" man="1"/>
    <brk id="885" max="8" man="1"/>
    <brk id="908" max="8" man="1"/>
    <brk id="957" max="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Splošne opombe</vt:lpstr>
      <vt:lpstr>Sklop 2 -23.Endoskopija</vt:lpstr>
      <vt:lpstr>Rekapitulacija!Print_Area</vt:lpstr>
      <vt:lpstr>'Sklop 2 -23.Endoskopija'!Print_Area</vt:lpstr>
      <vt:lpstr>'Splošne opombe'!Print_Area</vt:lpstr>
      <vt:lpstr>'Sklop 2 -23.Endoskopija'!Print_Titles</vt:lpstr>
    </vt:vector>
  </TitlesOfParts>
  <Company>Arhitektura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Lena Krušec</cp:lastModifiedBy>
  <cp:lastPrinted>2025-09-29T09:28:18Z</cp:lastPrinted>
  <dcterms:created xsi:type="dcterms:W3CDTF">2009-08-21T11:37:42Z</dcterms:created>
  <dcterms:modified xsi:type="dcterms:W3CDTF">2025-10-02T06:56:01Z</dcterms:modified>
</cp:coreProperties>
</file>